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Reporte_210303_al 28 de febrero 2021\"/>
    </mc:Choice>
  </mc:AlternateContent>
  <xr:revisionPtr revIDLastSave="0" documentId="13_ncr:1_{8F10B77C-AE9A-48FC-99EB-D8A5ABD1C43C}" xr6:coauthVersionLast="47" xr6:coauthVersionMax="47" xr10:uidLastSave="{00000000-0000-0000-0000-000000000000}"/>
  <bookViews>
    <workbookView xWindow="-120" yWindow="-120" windowWidth="29040" windowHeight="15840" xr2:uid="{00000000-000D-0000-FFFF-FFFF00000000}"/>
  </bookViews>
  <sheets>
    <sheet name="Integrado Fideicomisos" sheetId="1" r:id="rId1"/>
  </sheets>
  <definedNames>
    <definedName name="_xlnm._FilterDatabase" localSheetId="0" hidden="1">'Integrado Fideicomisos'!$A$7:$AB$100</definedName>
    <definedName name="_xlnm.Print_Area" localSheetId="0">'Integrado Fideicomisos'!$A$1:$AA$100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I92" i="1"/>
  <c r="I6" i="1" s="1"/>
  <c r="H6" i="1"/>
  <c r="D6" i="1"/>
</calcChain>
</file>

<file path=xl/sharedStrings.xml><?xml version="1.0" encoding="utf-8"?>
<sst xmlns="http://schemas.openxmlformats.org/spreadsheetml/2006/main" count="1704" uniqueCount="510">
  <si>
    <t>Oficialía Mayor</t>
  </si>
  <si>
    <t>Fideicomisos, mandatos y análogos</t>
  </si>
  <si>
    <t>Total</t>
  </si>
  <si>
    <t>INFORMACIÓN COMPLEMENTARIA</t>
  </si>
  <si>
    <t>Nombre de la persona responsable dentro de la institución</t>
  </si>
  <si>
    <t>Nombre de la persona que integró la información</t>
  </si>
  <si>
    <t>Clave de registro
del Fideicomiso</t>
  </si>
  <si>
    <t>No. Ramo</t>
  </si>
  <si>
    <t>UR</t>
  </si>
  <si>
    <t>Nombre de la UR</t>
  </si>
  <si>
    <t>Nombre del Fideicomiso / Mandato o Análogo</t>
  </si>
  <si>
    <t>Fideicomitente
o 
Mandante</t>
  </si>
  <si>
    <t>Fiduciario
 o 
Mandatario</t>
  </si>
  <si>
    <t>Disponibilidad
(Pesos)
(4o. Trimestre 2020)
(31 Diciembre 2020)</t>
  </si>
  <si>
    <t>Disponibilidad
(Pesos)
15-Feb-2021)</t>
  </si>
  <si>
    <t>Monto Reintegrado</t>
  </si>
  <si>
    <t xml:space="preserve">Número Oficio de Excepción </t>
  </si>
  <si>
    <t>Número Oficio de Prórroga</t>
  </si>
  <si>
    <t>Fecha del Oficio</t>
  </si>
  <si>
    <t>Institución
que otorga la excpción o prórroga</t>
  </si>
  <si>
    <t>Disponibilidad
(Pesos)
28-Feb-2021)</t>
  </si>
  <si>
    <t xml:space="preserve">Etapa actual del proceso jurídico de extinción o terminación </t>
  </si>
  <si>
    <t>Comentarios al proceso de extinción</t>
  </si>
  <si>
    <t xml:space="preserve">Nombre completo </t>
  </si>
  <si>
    <t>Cargo o puesto que desempeña</t>
  </si>
  <si>
    <t>correo electrónico</t>
  </si>
  <si>
    <t>Tel oficina (con ext)</t>
  </si>
  <si>
    <t>Observaciones</t>
  </si>
  <si>
    <t>Observaciones adicionales del Ramo</t>
  </si>
  <si>
    <t>BANOBRAS</t>
  </si>
  <si>
    <t>N/A</t>
  </si>
  <si>
    <t>Procuraduría Fiscal de la Federación</t>
  </si>
  <si>
    <t>NA</t>
  </si>
  <si>
    <t>-</t>
  </si>
  <si>
    <t>HSBC</t>
  </si>
  <si>
    <t>BBVA BANCOMER</t>
  </si>
  <si>
    <t>BANORTE</t>
  </si>
  <si>
    <t>Director de Administración y Finanzas</t>
  </si>
  <si>
    <t>NO APLICA</t>
  </si>
  <si>
    <t>DIRECTOR DE ADMINISTRACIÓN Y FINANZAS</t>
  </si>
  <si>
    <t>2000389ZU01109</t>
  </si>
  <si>
    <t>9ZU</t>
  </si>
  <si>
    <t>CENTRO DE INGENIERÍA Y DESARROLLO INDUSTRIAL</t>
  </si>
  <si>
    <t>FONDO DE INVESTIGACIÓN CIENTÍFICA Y DESARROLLO TECNOLÓGICO DE CIDESI</t>
  </si>
  <si>
    <t>BANCO NACIONAL DE MEXICO, S.A.</t>
  </si>
  <si>
    <t>529-I-028/29</t>
  </si>
  <si>
    <t>30/04/2020</t>
  </si>
  <si>
    <t>PROCURADURIA FISCAL DE LA FEDERACIÓN.</t>
  </si>
  <si>
    <t>JOSE CRUZ PINEDA CASTILLO</t>
  </si>
  <si>
    <t>PRESIDENTE DEL FIDEICOMISO Y DIRECTOR GENERAL DE LA ENTIDAD</t>
  </si>
  <si>
    <t>jose.pineda@cidesi.edu.mx</t>
  </si>
  <si>
    <t>4422119800 Ext. 5020</t>
  </si>
  <si>
    <t>POR DECRETO DEL EJECUTIVO PUBLICADO EN EL DOF EL 6 DE NOVIEMBRE DE 2020, SE ORDENA LA EXTINCIÓN DE 109 FIDEICOMISOS, ENTRE ELLOS EL FONDO DE INVESTIGACIÓN CIENTIFICA DE CIDESI. SE INICIARAN LAS GESTIONES DE EXTINCIÓN EN EL AÑO 2021</t>
  </si>
  <si>
    <t>IVONNE BERENICE MATA RAMOS</t>
  </si>
  <si>
    <t>ENCARGADA DEL DESPACHO DE LA DIRECCIÓN DE ADMINISTRACIÓN Y FINANZAS</t>
  </si>
  <si>
    <t>ivonne.mata@cidesi.edu.mx</t>
  </si>
  <si>
    <t>4422119800 Ext. 5023</t>
  </si>
  <si>
    <t>90X</t>
  </si>
  <si>
    <t>CONSEJO NACIONAL DE CIENCIA Y TECNOLOGÍA</t>
  </si>
  <si>
    <t>FONDO DE INVESTIGACIÓN Y DESARROLLO PARA LA MODERNIZACIÓN TECNOLÓGICA</t>
  </si>
  <si>
    <t>NACIONAL FINANCIERA, S.N.C</t>
  </si>
  <si>
    <t>N. A.</t>
  </si>
  <si>
    <t>MTRO. NOÉ ORTÍZ LÉPEZ</t>
  </si>
  <si>
    <t>TITULAR DE LA UNIDAD DE ADMINISTRACIÓN Y FINANZAS DEL CONACYT</t>
  </si>
  <si>
    <t>noe.ortiz@conacyt.mx</t>
  </si>
  <si>
    <t>55 5322 7700 EXT. 2000</t>
  </si>
  <si>
    <t>Las cifras de los campos denominados "DISPONIBILIDAD" son reportadas con base en el saldo total del fideicomiso. Asimismo, se informa que el dato relativo al 15 de febrero de 2021 no está disponible debido a la premura con que se solicitó y preparó la información, por lo que se reportan las cifras al 31 de enero de 2021, que el el dato disponible más reciente a la fecha.</t>
  </si>
  <si>
    <t>MTRO. ALBERTO JORGE ALBARRÁN DELGADO</t>
  </si>
  <si>
    <t>SUBDIRECTOR DE FINANZAS DE FONDOS DEL CONACYT</t>
  </si>
  <si>
    <t>aalbarran@conacyt.mx</t>
  </si>
  <si>
    <t>55 5322 7700 EXT. 2520</t>
  </si>
  <si>
    <t>FONDO PARA EL FOMENTO Y APOYO A LA INVESTIGACIÓN CIENTÍFICA Y TECNOLÓGICA EN BIOSEGURIDAD Y BIOTECNOLOGÍA.</t>
  </si>
  <si>
    <t>FONDO MIXTO CONACYT-GOBIERNO DEL ESTADO AGUASCALIENTES</t>
  </si>
  <si>
    <t>CONSEJO NACIONAL DE CIENCIA Y TECNOLOGÍA Y GOBIERNO DEL ESTADO</t>
  </si>
  <si>
    <t>FONDO MIXTO CONACYT-GOBIERNO DEL ESTADO BAJA CALIFORNIA</t>
  </si>
  <si>
    <t>FONDO MIXTO CONACYT-GOBIERNO DEL ESTADO DE COAHUILA DE ZARAGOZA</t>
  </si>
  <si>
    <t>FONDO MIXTO CONACYT-GOBIERNO DEL ESTADO DE CHIAPAS</t>
  </si>
  <si>
    <t>FONDO MIXTO CONACYT-GOBIERNO DEL ESTADO DE DURANGO</t>
  </si>
  <si>
    <t>FONDO MIXTO CONACYT-GOBIERNO DEL ESTADO DE GUANAJUATO</t>
  </si>
  <si>
    <t>FONDO MIXTO CONACYT-GOBIERNO DEL ESTADO DE GUERRERO</t>
  </si>
  <si>
    <t>FONDO MIXTO CONACYT-GOBIERNO DEL ESTADO DE HIDALGO</t>
  </si>
  <si>
    <t>FONDO MIXTO CONACYT-GOBIERNO DEL ESTADO DE NUEVO LEÓN</t>
  </si>
  <si>
    <t>FONDO MIXTO CONACYT-GOBIERNO DEL ESTADO DE PUEBLA</t>
  </si>
  <si>
    <t>FONDO MIXTO CONACYT-GOBIERNO DEL ESTADO DE QUINTANA ROO</t>
  </si>
  <si>
    <t>FONDO MIXTO CONACYT-GOBIERNO DEL ESTADO DE SAN LUIS POTOSÍ</t>
  </si>
  <si>
    <t>FONDO MIXTO CONACYT-GOBIERNO DEL ESTADO DE SONORA</t>
  </si>
  <si>
    <t>FONDO MIXTO CONACYT-GOBIERNO DEL ESTADO DE TAMAULIPAS</t>
  </si>
  <si>
    <t>FONDO MIXTO CONACYT-GOBIERNO DEL ESTADO DE TLAXCALA</t>
  </si>
  <si>
    <t>FONDO MIXTO CONACYT-GOBIERNO DEL ESTADO DE ZACATECAS</t>
  </si>
  <si>
    <t>FONDO SECTORIAL DE INVESTIGACIÓN EN MATERIAS AGRÍCOLA, PECUARIA, ACUACULTURA, AGROBIOTECNOLOGÍA Y RECURSOS FITOGENÉTICOS</t>
  </si>
  <si>
    <t>FONDO SECTORIAL DE INVESTIGACIÓN PARA EL DESARROLLO SOCIAL</t>
  </si>
  <si>
    <t>FONDO SECTORIAL DE INVESTIGACIÓN Y DESARROLLO EN CIENCIAS NAVALES</t>
  </si>
  <si>
    <t>FONDO DE INNOVACIÓN TECNOLÓGICA SECRETARÍA DE ECONOMÍA - CONACYT</t>
  </si>
  <si>
    <t>FONDO DE DESARROLLO CIENTÍFICO Y TECNOLÓGICO PARA EL FOMENTO DE LA PRODUCCIÓN Y FINANCIAMIENTO DE VIVIENDA Y EL CRECIMIENTO DEL SECTOR HABITACIONAL</t>
  </si>
  <si>
    <t>FONDO SECTORIAL DE INVESTIGACIÓN AMBIENTAL</t>
  </si>
  <si>
    <t>FONDO MIXTO CONACYT-GOBIERNO DEL ESTADO DE NAYARIT</t>
  </si>
  <si>
    <t>FONDO MIXTO CONACYT-GOBIERNO DEL ESTADO DE BAJA CALIFORNIA SUR</t>
  </si>
  <si>
    <t>FONDO MIXTO CONACYT-GOBIERNO DEL ESTADO DE TABASCO</t>
  </si>
  <si>
    <t>FONDO MIXTO CONACYT-GOBIERNO DEL ESTADO DE YUCATÁN</t>
  </si>
  <si>
    <t>FONDO SECTORIAL DE INVESTIGACIÓN EN SALUD Y SEGURIDAD SOCIAL</t>
  </si>
  <si>
    <t>FONDO SECTORIAL PARA LA INVESTIGACIÓN, EL DESARROLLO Y LA INNOVACIÓN TECNOLÓGICA FORESTAL</t>
  </si>
  <si>
    <t>FONDO MIXTO CONACYT-GOBIERNO DEL ESTADO DE MORELOS</t>
  </si>
  <si>
    <t>FONDO SECTORIAL DE INVESTIGACIÓN PARA EL DESARROLLO AEROPORTUARIO Y LA NAVEGACIÓN AÉREA</t>
  </si>
  <si>
    <t>FONDO MIXTO CONACYT-GOBIERNO DEL ESTADO DE MICHOACÁN</t>
  </si>
  <si>
    <t>FONDO MIXTO CONACYT-GOBIERNO DEL ESTADO DE QUERÉTARO</t>
  </si>
  <si>
    <t>FONDO SECTORIAL DE INVESTIGACIÓN PARA LA EDUCACIÓN</t>
  </si>
  <si>
    <t>FONDO SECTORIAL DE INVESTIGACIÓN Y DESARROLLO INMUJERES-CONACYT</t>
  </si>
  <si>
    <t>FONDO MIXTO CONACYT-GOBIERNO DEL ESTADO DE JALISCO</t>
  </si>
  <si>
    <t>FONDO MIXTO CONACYT-GOBIERNO DEL ESTADO DE CAMPECHE</t>
  </si>
  <si>
    <t>FONDO MIXTO CONACYT-GOBIERNO DEL ESTADO DE COLIMA</t>
  </si>
  <si>
    <t>FONDO MIXTO CONACYT-GOBIERNO MUNICIPAL DE CIUDAD JUÁREZ CHIHUAHUA</t>
  </si>
  <si>
    <t>FONDO SECTORIAL PARA INVESTIGACIÓN Y DESARROLLO TECNOLÓGICO EN ENERGÍA</t>
  </si>
  <si>
    <t>FONDO SECTORIAL DE INVESTIGACIÓN Y DESARROLLO SOBRE EL AGUA</t>
  </si>
  <si>
    <t>FONDO MIXTO CONACYT-GOBIERNO DEL ESTADO DE SINALOA</t>
  </si>
  <si>
    <t>FONDO SECTORIAL DE INVESTIGACIÓN SECRETARIA DE RELACIONES EXTERIORES</t>
  </si>
  <si>
    <t>20053890X01395</t>
  </si>
  <si>
    <t>FONDO MIXTO CONACYT - GOBIERNO DEL ESTADO DE MEXICO</t>
  </si>
  <si>
    <t>20073890X01469</t>
  </si>
  <si>
    <t>FONDO MIXTO CONACYT - GOBIERNO DEL ESTADO DE CHIHUAHUA.</t>
  </si>
  <si>
    <t>20073890X01470</t>
  </si>
  <si>
    <t>FONDO MIXTO CONACYT - GOBIERNO DEL ESTADO DE VERACRUZ DE IGNACIO DE LA LLAVE</t>
  </si>
  <si>
    <t>20073890X01471</t>
  </si>
  <si>
    <t>FONDO MIXTO CONACYT - GOBIERNO MUNICIPAL DE PUEBLA, PUEBLA.</t>
  </si>
  <si>
    <t>20083890X01487</t>
  </si>
  <si>
    <t>FONDO MIXTO CONACYT - GOBIERNO DEL DISTRITO FEDERAL</t>
  </si>
  <si>
    <t>20083890X01490</t>
  </si>
  <si>
    <t>FONDO DE COOPERACION INTERNACIONAL EN CIENCIA Y TECNOLOGIA</t>
  </si>
  <si>
    <t>20083890X01493</t>
  </si>
  <si>
    <t>FONDO SECTORIAL CONACYT - SECRETARÍA DE ENERGÍA - HIDROCARBUROS</t>
  </si>
  <si>
    <t>20083890X01494</t>
  </si>
  <si>
    <t>FONDO SECTORIAL CONACYT - SECRETARÍA DE ENERGÍA - SUSTENTABILIDAD ENERGÉTICA</t>
  </si>
  <si>
    <t>20083890X01496</t>
  </si>
  <si>
    <t>FONDO MIXTO CONACYT - GOBIERNO DEL ESTADO DE OAXACA</t>
  </si>
  <si>
    <t>20093890X01500</t>
  </si>
  <si>
    <t>FONDO SECTORIAL PARA LA INVESTIGACIÓN, EL DESARROLLO Y LA INNOVACIÓN TECNOLÓGICA EN TURISMO</t>
  </si>
  <si>
    <t>20093890X01501</t>
  </si>
  <si>
    <t>FONDO INSTITUCIONAL DE FOMENTO REGIONAL PARA EL DESARROLLO CIENTÍFICO, TECNOLÓGICO, Y DE INNOVACIÓN</t>
  </si>
  <si>
    <t>INTERCAM GRUPO FINANCIERO</t>
  </si>
  <si>
    <t>20103890X01521</t>
  </si>
  <si>
    <t>FONDO SECTORIAL CONACYT - INEGI</t>
  </si>
  <si>
    <t>20113890X01544</t>
  </si>
  <si>
    <t>PROSOFT-INNOVACIÓN, FONDO SECTORIAL DE INNOVACIÓN</t>
  </si>
  <si>
    <t>20123890X01553</t>
  </si>
  <si>
    <t>FONDO SECTORIAL DE INVESTIGACIÓN INIFED - CONACYT</t>
  </si>
  <si>
    <t>20143890X01573</t>
  </si>
  <si>
    <t>FONDO MIXTO CONACYT - GOBIERNO MUNICIPAL DE LA PAZ, BAJA CALIFORNIA SUR.</t>
  </si>
  <si>
    <t>20143890X01575</t>
  </si>
  <si>
    <t>FONDO SECTORIAL CONACYT - SEGOB - CNS PARA LA SEGURIDAD PÚBLICA</t>
  </si>
  <si>
    <t>20143890X01576</t>
  </si>
  <si>
    <t>FONDO SECTORIAL DE INVESTIGACIÓN, DESARROLLO TECNOLÓGICO E INNOVACIÓN DEL EJÉRCITO Y FUERZA AÉREA MEXICANOS, CONACYT - SEDENA</t>
  </si>
  <si>
    <t>BANCO NACIONAL DEL EJERCITO, FUERZA AÉREA Y ARMADA, S.N.C.</t>
  </si>
  <si>
    <t>20143890X01577</t>
  </si>
  <si>
    <t>FONDO SECTORIAL DE INVESTIGACIÓN, DESARROLLO TECNOLÓGICO E INNOVACIÓN EN ACTIVIDADES ESPACIALES, CONACYT - AEM</t>
  </si>
  <si>
    <t>20163890X01593</t>
  </si>
  <si>
    <t>FONDO SECTORIAL DE INVESTIGACIÓN PARA LA EVALUACIÓN DE LA EDUACIÓN CONACYT-INEE</t>
  </si>
  <si>
    <t>20173890X01598</t>
  </si>
  <si>
    <t>FONDO SECTORIAL DE INVESTIGACIÓN SOBRE POBREZA, MONITOREO Y EVALUACIÓN CONACYT-CONEVAL</t>
  </si>
  <si>
    <t>20113890A01547</t>
  </si>
  <si>
    <t>90A</t>
  </si>
  <si>
    <t>CENTRO DE INVESTIGACIÓN EN CIENCIAS DE INFORMACIÓN GEOESPACIAL A.C.</t>
  </si>
  <si>
    <t>FONDO DE INVESTIGACIÓN CIENTÍFICA Y DESARROLLO TECNOLÓGICO DEL CENTRO DE INVESTIGACIÓN EN GEOGRAFÍA Y GEOMÁTICA, ING. JORGE L. TAMAVO, A.C.</t>
  </si>
  <si>
    <t>CENTRO DE INVESTIGACIÓN EN GEOGRAFÍA Y GEOMÁTICA, "ING. JORGE L. TAMAYO", A.C.</t>
  </si>
  <si>
    <t>ACTINVER CASA DE BOLSA S.A. DE C.V.</t>
  </si>
  <si>
    <t>LIC. OMAR FRANCISCO GÓMEZ MARTÍNEZ</t>
  </si>
  <si>
    <t>DIRECTOR DE ADMINISTRACIÓN</t>
  </si>
  <si>
    <t>ogomez@centrogeo.edu.mx</t>
  </si>
  <si>
    <t>(55)26-15-25-08 EXT 1217</t>
  </si>
  <si>
    <t xml:space="preserve">
Juan Escudero Escudero</t>
  </si>
  <si>
    <t>Encargado de Presupuesto</t>
  </si>
  <si>
    <t>jescudero@centrogeo.edu.mx</t>
  </si>
  <si>
    <t>(55)26-15-25-08</t>
  </si>
  <si>
    <t>20003890C01103</t>
  </si>
  <si>
    <t>90C</t>
  </si>
  <si>
    <t>Centro de Investigación en Matemáticas, A.C.</t>
  </si>
  <si>
    <t>FIDEICOMISO CENTRO DE INVESTIGACIÓN EN MATEMÁTICAS NO. 040024-1</t>
  </si>
  <si>
    <t>Actinver Casa de Bolsa, S.A. de C.V.</t>
  </si>
  <si>
    <t>Dr. Víctor Manuel Rivero Mercado</t>
  </si>
  <si>
    <t>Director General</t>
  </si>
  <si>
    <t>rivero@cimat.mx</t>
  </si>
  <si>
    <t>473 732 71 55 (ext. 4573 )</t>
  </si>
  <si>
    <t>En el mes de marzo del 2021 se convocará al Comité Técnico del Fideicomiso para que se emita el Acuerdo que permita iniciar el proceso de extinción, en los términos del artículo CUARTO Transitorio del Decreto del Ejecutivo Federal publicado el 6 de noviembre del 2020 en el DOF.</t>
  </si>
  <si>
    <t>C.P. Marín Corona Méndez</t>
  </si>
  <si>
    <t>Subdirector de Recursos financieros</t>
  </si>
  <si>
    <t>martin.corona@cimat.mx</t>
  </si>
  <si>
    <t>473 732 71 55 (ext. 4767)</t>
  </si>
  <si>
    <t>20083890C01491</t>
  </si>
  <si>
    <t>FIDEICOMISO DE OBLIGACIONES LABORALES DEL CIMAT</t>
  </si>
  <si>
    <t>Fideicomiso excluido de extinción, en los términos del artículo 5 del Decreto del Ejecutivo Federal publicado en el DOF el 020420.</t>
  </si>
  <si>
    <t>20003890E01116</t>
  </si>
  <si>
    <t>90E</t>
  </si>
  <si>
    <t>Centro de Investigación en Materiales Avanzados, S.C.</t>
  </si>
  <si>
    <t>Fondo de Investigación, Científica y desarrollo tecnológico del Centro de Investigación en Materiales Avanzados, S.C.</t>
  </si>
  <si>
    <t>Banco Mercantil del Norte</t>
  </si>
  <si>
    <t xml:space="preserve">Eva Acevedo Villafuerte </t>
  </si>
  <si>
    <t>Directora de Administración y Finanzas</t>
  </si>
  <si>
    <t>eva.acevedo@cimav.edu.mx</t>
  </si>
  <si>
    <t>6144394829</t>
  </si>
  <si>
    <t>Brenda Elizabeth Corral González</t>
  </si>
  <si>
    <t>Jefa de Presupuesto</t>
  </si>
  <si>
    <t>brenda.corral@cimav.edu.mx</t>
  </si>
  <si>
    <t>6144394817</t>
  </si>
  <si>
    <t>20043890G01371</t>
  </si>
  <si>
    <t>90G</t>
  </si>
  <si>
    <t>CIATEC, A.C.</t>
  </si>
  <si>
    <t>FIDEICOMISO PARA PASIVOS LABORALES Y PRIMAS DE ANTIGÜEDAD PARA EL PERSONAL DEL CIATEC</t>
  </si>
  <si>
    <t>CIATEC, A.C. "CENTRO DE INNOVACIÓN APLICADA EN TECNOLOGÍAS COMPETITIVAS"</t>
  </si>
  <si>
    <t>A)</t>
  </si>
  <si>
    <t>DR. RICARDO JAIME GUERRA SÁNCHEZ</t>
  </si>
  <si>
    <t>DIRECTOR GENERAL</t>
  </si>
  <si>
    <t>rguerra@ciatec.mx</t>
  </si>
  <si>
    <t>477 7100011 EXT. 11101</t>
  </si>
  <si>
    <t>CPC LUZ DALILA GAYTAN GUTIERREZ</t>
  </si>
  <si>
    <t>SUBDIRECTORA DE FINANZAS</t>
  </si>
  <si>
    <t>lgaytan@ciatec.mx</t>
  </si>
  <si>
    <t>477 7100011 EXT. 12100</t>
  </si>
  <si>
    <t>20003890G01111</t>
  </si>
  <si>
    <t>FIDEICOMISO CIATEC</t>
  </si>
  <si>
    <t xml:space="preserve"> SITUACIÓN DE IMPEDIMENTO DE EXTINCIÓN: PAGO DE COMPROMISOS AUTORIZADOS EN COMITÉ </t>
  </si>
  <si>
    <t>20013890I01125</t>
  </si>
  <si>
    <t>90I</t>
  </si>
  <si>
    <t xml:space="preserve">CENTRO DE INVESTIGACIÓN Y ASISTENCIA EN TECNOLOGÍA Y DISEÑO DEL ESTADO DE JALISCO, A.C. </t>
  </si>
  <si>
    <t>FIDEICOMISO DE INVESTIGACIÓN CIENTÍFICA Y DE DESARROLLO TECNOLÓGICO</t>
  </si>
  <si>
    <t>GRUPO FINANCIERO BANORTE, S.A</t>
  </si>
  <si>
    <t xml:space="preserve">                            -  </t>
  </si>
  <si>
    <t xml:space="preserve">EUGENIA DEL CARMEN LUGO CERVANTES </t>
  </si>
  <si>
    <t xml:space="preserve">DIRECTORA GENERAL </t>
  </si>
  <si>
    <t>elugo@ciatej.mx</t>
  </si>
  <si>
    <t>3333455200 Ext. 1101</t>
  </si>
  <si>
    <t>EL DISPONIBLE SE EJERCERÁ SIN EL FIDEICOMISO, YA QUE SON PROYECTOS DE RECURSOS PROPIOS POR DESARROLLAR. EL FIDEICOMISO SE EXTINGUE A MITAD DEL AÑO 2021 POR INSTRUCCIONES DEL DECRETO.</t>
  </si>
  <si>
    <t>CITLALLI HAIDÉ ALZAGA SÁNCHEZ</t>
  </si>
  <si>
    <t>DIRECTORA ADMINISTRATIVA</t>
  </si>
  <si>
    <t>halzaga@ciatej.mx</t>
  </si>
  <si>
    <t>3333455200 Ext. 1110</t>
  </si>
  <si>
    <t>20003890K01112</t>
  </si>
  <si>
    <t>90K</t>
  </si>
  <si>
    <t>CENTRO DE INVESTIGACIÓN Y DESARROLLO TECNOLÓGICO EN ELECTROQUÍMICA, S.C.</t>
  </si>
  <si>
    <t>FIDEICOMISO de Investigación Científica y Desarrollo Tecnológico del Centro de Investigación y Desarrollo Tecnológico en Electroquímica, S.C., en materia de electroquímica, agua, procesos, materiales, ambiente y ciencias afines.</t>
  </si>
  <si>
    <t>BANCO MERCANTIL DEL NORTE, S.A.</t>
  </si>
  <si>
    <t>Julieta Torres González</t>
  </si>
  <si>
    <t xml:space="preserve">Directora General </t>
  </si>
  <si>
    <t>jtorres@cideteq.mx</t>
  </si>
  <si>
    <t>4422116006  (ext. 6006)</t>
  </si>
  <si>
    <t>Se anexa oficio de solicitud al Fiduciario para la extinción del Fideicomiso</t>
  </si>
  <si>
    <t>María Judit Rivera Montealvo</t>
  </si>
  <si>
    <t>Titular de la Unidad de Admiistración y Finanzas</t>
  </si>
  <si>
    <t>jmontealvo@cideteq.mx</t>
  </si>
  <si>
    <t>4422116005 (ext. 6005)</t>
  </si>
  <si>
    <t>20003890O01119</t>
  </si>
  <si>
    <t>90O</t>
  </si>
  <si>
    <t>CENTRO DE INVESTIGACIONES BIOLÓGICAS DEL NOROESTE, S.C.</t>
  </si>
  <si>
    <t>FONDO DE INVESTIGACIÓN CIENTÍFICA Y DESARROLLO TECNOLÓGICO DEL CENTRO DE INVESTIGACIONES BIOLÓGICAS DEL NOROESTE, S.C.</t>
  </si>
  <si>
    <t>BANCO SANTANDER (MÉXICO), S.A., INSTITUCIÓN DE BANCA MÚLTIPLE, GRUPO FINANCIERO SANTANDER</t>
  </si>
  <si>
    <t>DR. ALFREDO ORTEGA RUBIO</t>
  </si>
  <si>
    <t>aortega@cibnor.mx</t>
  </si>
  <si>
    <t>612 1238534 ext 3934/3935</t>
  </si>
  <si>
    <t>CP. ROBERTO PICOS GARCÍA</t>
  </si>
  <si>
    <t>SUBDIRECTOR DE FINANZAS Y CONTABILIDAD</t>
  </si>
  <si>
    <t>rpicos04@cibnor.mx</t>
  </si>
  <si>
    <t>612 1238484 ext 3266</t>
  </si>
  <si>
    <t>20113890Q01548</t>
  </si>
  <si>
    <t>90Q</t>
  </si>
  <si>
    <t>CENTRO DE INVESTIGACIÓN CIENTÍFICA DE YUCATÁN, A.C.</t>
  </si>
  <si>
    <t>FONDO DE INVESTIGACION CIENTIFICA Y DESARROLLO TECNOLOGICO DEL CENTRO DE INVESTIGACION CIENTIFICA DE YUCATAN, AC</t>
  </si>
  <si>
    <t>CENTRO DE INVETIGACIÓN CIENTÍFICA DE YUCATÁN, A.C.</t>
  </si>
  <si>
    <t>ACTINVER CASA DE BOLSA, S.A. DE C.V.</t>
  </si>
  <si>
    <t>LESVIA DEL CARMEN CHALE NOVELO</t>
  </si>
  <si>
    <t>DIRECTORA ADMINSITRATIVA</t>
  </si>
  <si>
    <t xml:space="preserve">diradmon@cicy.mx </t>
  </si>
  <si>
    <t>9999428330 ext. 114</t>
  </si>
  <si>
    <t>SE TIENEN COMPROMISOS DE PROYECTOS VIGENTES, SE DEBEN CONCLUIR  EL 3O DE ABRIL DEL 2021</t>
  </si>
  <si>
    <t>MAYRA LETICIA ALCOCER FRANCO</t>
  </si>
  <si>
    <t>SUBDIRECTORA DE RECURSOS FINANCIEROS</t>
  </si>
  <si>
    <t>recfinancieros@cicy.mx</t>
  </si>
  <si>
    <t>9999428330 ext. 124</t>
  </si>
  <si>
    <t>20003890S01104</t>
  </si>
  <si>
    <t>90S</t>
  </si>
  <si>
    <t>CENTRO DE INVESTIGACIONES EN ÓPTICA, A.C.</t>
  </si>
  <si>
    <t>FIDEICOMISO CENTRO DE INVESTIGACIONES EN ÓPTICA, A.C. No. 040026-8</t>
  </si>
  <si>
    <t>ACTINVER, CASA DE BOLSA, S.A. DE C.V., GRUPO FINANCIERO ACTINVER</t>
  </si>
  <si>
    <t>RAFAEL ESPINOSA LUNA</t>
  </si>
  <si>
    <t>DIRECTOR GENERAL DEL CENTRO DE INVESTIGACIONES EN ÓPTICA Y PRESIDENTE DEL COMITÉ TÉCNICO DEL FIDEICOMISO</t>
  </si>
  <si>
    <t>direccion.general@cio.mx</t>
  </si>
  <si>
    <t>4774414200 - 176</t>
  </si>
  <si>
    <t>EL MONTO COMPROMETIDO AL 31 DE DICIEMBRE ES DE $2'631,681.55 Y AL 15 DE FEBRERO ES DE $2'613,121.55. NO SE HA INICIADO EL PROCESO DE EXTINCIÓN POR PAGO DE COMPROMISOS.</t>
  </si>
  <si>
    <t>GLORIA DEL CARMEN MONTOYA RUBIO</t>
  </si>
  <si>
    <t>ENCARGADA DEL DESPACHO DE LA DIRECCIÓN ADMINISTRATIVA Y SECRETARIA TÉCNICA DEL FIDEICOMISO</t>
  </si>
  <si>
    <t>direccion.administrativa@cio.mx</t>
  </si>
  <si>
    <t>4774414200 - 175</t>
  </si>
  <si>
    <t>20043890S01388</t>
  </si>
  <si>
    <t>FIDEICOMISO DE OBLIGACIONS LABORALES DEL CIO</t>
  </si>
  <si>
    <t>BEATRIZ TERESA BRAMBILA FAUSTO</t>
  </si>
  <si>
    <t>JEFE DEL DEPARTAMENTO DE RECURSOS HUMANOS Y SECRETARIA TÉCNICA DEL FIDEICOMISO</t>
  </si>
  <si>
    <t>recursos.humanos@cio.mx</t>
  </si>
  <si>
    <t>4774414200 - 254</t>
  </si>
  <si>
    <t>70003890U176</t>
  </si>
  <si>
    <t>90U</t>
  </si>
  <si>
    <t>CENTRO DE INVESTIGACIÓN EN QUÍMICA APLICADA</t>
  </si>
  <si>
    <t>FIDEICOMISO PARA PAGO DE PRIMAS DE ANTIGÜEDAD Y JUBILACIÓN CIQA</t>
  </si>
  <si>
    <t>529-1-028/20</t>
  </si>
  <si>
    <t>EDITH SAYURI SIFUENTES FLORES</t>
  </si>
  <si>
    <t>sayuri.sifuentes@ciqa.edu.mx</t>
  </si>
  <si>
    <t>8444389830 ext 1204</t>
  </si>
  <si>
    <t>No es candidato a extinguirse por pago de compromisos de pasivos laborales</t>
  </si>
  <si>
    <t>ROCIO MINERVA GUERRERO RAMOS</t>
  </si>
  <si>
    <t>JEFA DEL DEPARTAMENTO DE RECURSOS FINANCIEROS</t>
  </si>
  <si>
    <t>rocio.guerrero@ciqa.edu.mx</t>
  </si>
  <si>
    <t>8444389830 ext. 1244</t>
  </si>
  <si>
    <t>20083890U01485</t>
  </si>
  <si>
    <t>FIDEICOMISO INVERSIÓN Y ADMINISTRACIÓN</t>
  </si>
  <si>
    <t>Aún no se realiza extinción, ya que están en proceso pagos de compromisos autorizados por el Comité Técnico.</t>
  </si>
  <si>
    <t>20013890W01126</t>
  </si>
  <si>
    <t>90W</t>
  </si>
  <si>
    <t>CENTRO DE INVESTIGACIONES Y ESTUDIOS SUPERIORES EN ANTROPOLOGÍA SOCIAL</t>
  </si>
  <si>
    <t>FONDO DE INVESTIGACIÓN CIENTÍFICA Y DESARROLLO TECNOLÓGICO DEL CIESAS (FICYDET)</t>
  </si>
  <si>
    <t>BANCO MERCANTIL DEL NORTE, S.A. INSTITUCIÓN DE BANCA MÚLTIPLE</t>
  </si>
  <si>
    <t>Oficio A0000 105 2020</t>
  </si>
  <si>
    <t>6 DE MAY DE 20</t>
  </si>
  <si>
    <t>CONACYT</t>
  </si>
  <si>
    <t>CARLOS MACÍAS RICHARD</t>
  </si>
  <si>
    <t>dirgral@ciesas.edu.mx</t>
  </si>
  <si>
    <t xml:space="preserve">55 56556010 </t>
  </si>
  <si>
    <t>MARÍA DE JESÚS SOSA</t>
  </si>
  <si>
    <t>DIRECTORA DE ADMINISTRACIÓN</t>
  </si>
  <si>
    <t>mariadejesussosa@ciesas.edu.mx</t>
  </si>
  <si>
    <t>55 54873690 EXT 1015</t>
  </si>
  <si>
    <t>20003890Y01110</t>
  </si>
  <si>
    <t>90Y</t>
  </si>
  <si>
    <t xml:space="preserve"> CIATEQ, A.C. Centro de Tecnología Avanzada </t>
  </si>
  <si>
    <t>FIDEICOMISO N° 030051-4</t>
  </si>
  <si>
    <t>CIATEQ A.C.</t>
  </si>
  <si>
    <t xml:space="preserve">Banco Santander </t>
  </si>
  <si>
    <t>Luis Gerardo Trápaga Martínez</t>
  </si>
  <si>
    <t>Presidente del Comité Técnico</t>
  </si>
  <si>
    <t>gerardo.trapaga@ciateq.mx</t>
  </si>
  <si>
    <t>4422112600 ext2502</t>
  </si>
  <si>
    <t>Se adjunta oficio DG/104/2021 referente a la solicitud de Convenio de Extinción del fideicomiso</t>
  </si>
  <si>
    <t>Luz Maria Briseño Díaz</t>
  </si>
  <si>
    <t>Secretaria Técnica del Comité</t>
  </si>
  <si>
    <t>luz.briseno@ciateq.mx</t>
  </si>
  <si>
    <t>4422112600 ext 2671</t>
  </si>
  <si>
    <t>20103891A01543</t>
  </si>
  <si>
    <t>91A</t>
  </si>
  <si>
    <t>Corporación Mexicana de Investigación en Materiales, S.A de C.V.</t>
  </si>
  <si>
    <t>Fondo de Investigación Científica y Desarrollo Tecnológico de COMIMSA</t>
  </si>
  <si>
    <t>BANREGIO</t>
  </si>
  <si>
    <t>MBA. Jesús Martín Rodríguez Covarrubias</t>
  </si>
  <si>
    <t>Director de Administración</t>
  </si>
  <si>
    <t>jmrodriguez@comimsa.com</t>
  </si>
  <si>
    <t>844 411 32 00 Ext:1100</t>
  </si>
  <si>
    <t>Fideicomiso extinguido de acuerdo a convenio adjunto. Los recursos remanentes en dicho Fideicomiso se reintegraron a la cuenta de la Entidad, lo anterior en virtud de que COMIMSA es una Entidad No Apoyada Presupuestariamente, es decir, No Recibe Transferencias Fiscales para su operación y en su momento el fondeo del Fideicomiso se realizó con recursos propios.</t>
  </si>
  <si>
    <t>C.P. Carlos Gerardo Orozco Portillo</t>
  </si>
  <si>
    <t>Subgerente de Recursos Financieros</t>
  </si>
  <si>
    <t>corozco@comimsa.com</t>
  </si>
  <si>
    <t>844 411 32 00  Ext: 1322</t>
  </si>
  <si>
    <t>20003891C01106</t>
  </si>
  <si>
    <t>91C</t>
  </si>
  <si>
    <t>EL COLEGIO DE LA FRONTERA NORTE, A.C.</t>
  </si>
  <si>
    <t>FIDEICOMISO DE INVESTIGACIÓN EL COLEGIO DE LA FRONTERA NORTE</t>
  </si>
  <si>
    <t>BBVA BANCOMER SERVICIOS</t>
  </si>
  <si>
    <t>ALBERTO HERNÁNDEZ HERNÁNDEZ</t>
  </si>
  <si>
    <t>PRESIDENTE</t>
  </si>
  <si>
    <t>ahdez@colef.mx</t>
  </si>
  <si>
    <t>664-6316300 ext.6303</t>
  </si>
  <si>
    <t>- EL MONTO DISPONIBLE AL 15 DE FEBRERO NO INCLUYE LOS RENDIMIENTOS DEL MES DE FEBRERO 2021.
- SE SOLICITÓ A LA INSTITUCIÓN FIDUCIARIA INFORMACIÓN DEL PROCEDIMIENTO Y LOS REQUISITOS PARA LA EXTINCIÓN DEL FIDEICOMISO. 
- MEDIANTE OFICIO PDIA/384/2020 DE FECHA 15 DE DICIEMBRE 2020 Y PDIA/026/2021 DE FECHA 12 DE FEBRERO 2021 SE SOLICITÓ A CONACYT LA INTERPRETACIÓN RESPECTO A LA ADMINISTRACIÓN DE LOS PROYECTOS DURANTE EL PROCESO DE EXTINCIÓN, A LA FECHA SEGUIMOS EN ESPERA DE LA RESPUESTA CORRESPONDIENTE.</t>
  </si>
  <si>
    <t>ALEJANDRA MARQUEZ ESTRADA</t>
  </si>
  <si>
    <t>SECRETARIA GENERAL DE PLANEACIÓN Y DESARROLLO INSTITUCIONAL</t>
  </si>
  <si>
    <t>amarquez@colef.mx</t>
  </si>
  <si>
    <t>664-6316300 ext. 2426</t>
  </si>
  <si>
    <t>20133891E01570</t>
  </si>
  <si>
    <t>91E</t>
  </si>
  <si>
    <t xml:space="preserve">El Colegio de la Frontera Sur </t>
  </si>
  <si>
    <t>Fondo de Investigación Científica y Desarrollo Tecnológico de El Colegio de la Frontera Sur</t>
  </si>
  <si>
    <t>Dra. María del Carmen Pozo de la Tijera</t>
  </si>
  <si>
    <t>cpozo@ecosur.mx</t>
  </si>
  <si>
    <t>9838350440  Ext. 4501</t>
  </si>
  <si>
    <t>Compromisos al 31 de diciembre de 2020 $ 5,721,616.73</t>
  </si>
  <si>
    <t>M.A. Leticia Espinosa Cruz</t>
  </si>
  <si>
    <t>Directora de Administración</t>
  </si>
  <si>
    <t>lespinos@ecosur.mx</t>
  </si>
  <si>
    <t>9676749000  Ext. 1150</t>
  </si>
  <si>
    <t>20003891I01108</t>
  </si>
  <si>
    <t>91I</t>
  </si>
  <si>
    <t>El Colegio de Michoacán, A.C.</t>
  </si>
  <si>
    <t>Fondo de Investigación Científica y Desarrollo Tecnológico de El Colegio de Michoacán, A.C.</t>
  </si>
  <si>
    <t>Banco Mercantil de Norte, S.A., Institución de Banca Múltiple, Grupo Financiero Banorte</t>
  </si>
  <si>
    <t>A0000/105/2020</t>
  </si>
  <si>
    <t>Consejo Nacional de Ciencia y Tecnología</t>
  </si>
  <si>
    <t>José Antonio Serrano Ortega</t>
  </si>
  <si>
    <t>jserrano_presiden@colmich.edu.mx</t>
  </si>
  <si>
    <t>3515157100 Ext. 1100</t>
  </si>
  <si>
    <t>Pendiente pago de compromisos por $10,297,812.86</t>
  </si>
  <si>
    <t>Jesús Espinoza Torres</t>
  </si>
  <si>
    <t>Jefe de Departamento de Recursos Financieros</t>
  </si>
  <si>
    <t>jespinoza@colmich.edu.mx</t>
  </si>
  <si>
    <t>3515157100 Ext. 1821</t>
  </si>
  <si>
    <t>20143891K01583</t>
  </si>
  <si>
    <t>91K</t>
  </si>
  <si>
    <t>EL COLEGIO DE SAN LUIS, A.C.</t>
  </si>
  <si>
    <t>FONDO DE INVESTIGACION CIENTIFICA Y DESARROLLO TECNOLOGICO DE EL COLEGIO DE SAN LUIS, A.C.</t>
  </si>
  <si>
    <t>529-I-028/20</t>
  </si>
  <si>
    <t>JESÚS HUMBERTO DARDÓN HERNÁNDEZ</t>
  </si>
  <si>
    <t>SECRETARIO GENERAL</t>
  </si>
  <si>
    <t>humberto.dardon@colsan.edu.mx</t>
  </si>
  <si>
    <t>4448110101 ext.</t>
  </si>
  <si>
    <t xml:space="preserve">La excepción inicial fue temporal hasta en tanto se aprobó la reforma a la Ley de Ciencia y Tecnología. </t>
  </si>
  <si>
    <t>BERTHA ZARAZÚA ESPINOSA</t>
  </si>
  <si>
    <t>ANALISTA PRESUPUESTO</t>
  </si>
  <si>
    <t>bertha.zarazua@colsan.edu.mx</t>
  </si>
  <si>
    <t>4448110101 EXT 8422</t>
  </si>
  <si>
    <t>20133891M01567</t>
  </si>
  <si>
    <t>91M</t>
  </si>
  <si>
    <t>INFOTEC Centro de Investigación e Innovación en Tecnologías de la Información y Comunicación</t>
  </si>
  <si>
    <t>Fondo de Investigación Científica y Desarrollo Tecnológico de Infotec Centro de Investigación e Innovación en Tecnologías de la Información y Comunicación</t>
  </si>
  <si>
    <t>CI CASA DE BOLSA</t>
  </si>
  <si>
    <t>C.P. CITLALLI GUZMÁN HERNÁNDEZ</t>
  </si>
  <si>
    <t>SUBGERNTE DE RECURSOS FINANCIEROS</t>
  </si>
  <si>
    <t>citlalli.hernandez@infotec.mx</t>
  </si>
  <si>
    <t>56-24-28-00 EXT.</t>
  </si>
  <si>
    <t>IVAN SANABRIA CUESTA</t>
  </si>
  <si>
    <t>PRESUPUESTO</t>
  </si>
  <si>
    <t>ivan.sanabria@infotec.mx</t>
  </si>
  <si>
    <t>56-24-28-00 EXT.2502</t>
  </si>
  <si>
    <t>20003891S01107</t>
  </si>
  <si>
    <t>91S</t>
  </si>
  <si>
    <t>Instituto de Investigaciones Dr. Jose Maria Luis Mora</t>
  </si>
  <si>
    <t>Fondos de Investigacion Cientifica y Desarrollo Tecnologico 1759-6</t>
  </si>
  <si>
    <t>BANCO MERCANTIL DEL NORTE SA INSTITUCION DE BANCA MULTIPLE</t>
  </si>
  <si>
    <t>María Gabriela Guadalupe Sánchez Gutiérrez</t>
  </si>
  <si>
    <t>Directora General</t>
  </si>
  <si>
    <t>dgeneral@institutomora.edu.mx</t>
  </si>
  <si>
    <t>55 55983777 ext. 136</t>
  </si>
  <si>
    <t>El  Instituto Mora  comenzo el tramite de extincion ante la Fiduciaria. Actualmente estamos en espera  de que  BANORTE envie el contrato modificatorio, para continuar el proceso de exincion.</t>
  </si>
  <si>
    <t>Roberto Juan Escobar Caballero</t>
  </si>
  <si>
    <t>Director de Administración y  Finanzas</t>
  </si>
  <si>
    <t>rescobar@institutomora.edu.mx</t>
  </si>
  <si>
    <t>55 55983777 ext. 2224</t>
  </si>
  <si>
    <t>20003891U01098</t>
  </si>
  <si>
    <t>91U</t>
  </si>
  <si>
    <t>INSTITUTO NACIONAL DE ASTROFÍSICA, ÓPTICA Y ELECTRÓNICA</t>
  </si>
  <si>
    <t>FONDO DE INVESTIGACIÓN CIENTÍFICA Y DESARROLLO TECNOLÓGICA DEL INSTITUTO NACIONAL DE ASTROFÍSICA, ÓPTICA Y ELECTRÓNICA</t>
  </si>
  <si>
    <t>ACTINVER CASA DE BOLSA, S.A. DE C.V., GRUPO FINANCIERO ACTINVER</t>
  </si>
  <si>
    <t>EDMUNDO ANTONIO GUTIÉRREZ DOMÍNGUEZ</t>
  </si>
  <si>
    <t>direccion_general@inaoep.mx</t>
  </si>
  <si>
    <t>222-266-31-00 EXT. 3304</t>
  </si>
  <si>
    <t>PRESIDENTE DEL COMITÉ TÉCNICO</t>
  </si>
  <si>
    <t>MIGUEL ÁNGEL BARRERA MÁRQUEZ</t>
  </si>
  <si>
    <t>mbarrera@inaoep.mx</t>
  </si>
  <si>
    <t>222-266-31-00 EXT. 3302</t>
  </si>
  <si>
    <t>20103891W01534</t>
  </si>
  <si>
    <t>91W</t>
  </si>
  <si>
    <t>Instituto Potosino de Investigación Científica y Tecnológica, A.C.</t>
  </si>
  <si>
    <t>Fondo de Investigación Científica y Desarrollo Tecnológico del Instituto Potosino de Investigación Científica y Tecnológica, A.C.</t>
  </si>
  <si>
    <t>Banco Mercantil del Norte, Institución de Banca Múltiple, Grupo Financiero Banorte</t>
  </si>
  <si>
    <t>Luis Antonio Salazar Olivo</t>
  </si>
  <si>
    <t>olivo@ipicyt.edu.mx</t>
  </si>
  <si>
    <t>444 834 2000 Ext. 2011</t>
  </si>
  <si>
    <t>Se anexa soporte documental del proceso de extinción (Oficio inicio de extinción y el convenio de extinción).</t>
  </si>
  <si>
    <t>Ulises Rodrigo Morales Salcedo</t>
  </si>
  <si>
    <t>umorales@ipicyt.edu.mx</t>
  </si>
  <si>
    <t>444 834 2000 Ext. 2019</t>
  </si>
  <si>
    <t>2001389ZW01128</t>
  </si>
  <si>
    <t>9ZW</t>
  </si>
  <si>
    <t xml:space="preserve"> CENTRO DE INVESTIGACIÓN CIENTÍFICA Y DE EDUCACIÓN SUPERIOR DE ENSENADA, BAJA CALIFORNIA </t>
  </si>
  <si>
    <t>FONDO DE INVESTIGACIÓN CIENTÍFICA Y DESARROLLO TECNOLÓGICO DEL CENTRO DE INVESTIGACIÓN CIENTÍFICA Y DE EDUCACIÓN SUPERIOR DE ENSENADA, BAJA CALIFORNIA</t>
  </si>
  <si>
    <t>CENTRO DE INVESTIGACIÓN CIENTÍFICA Y DE EDUCACIÓN SUPERIOR DE ENSENADA, BAJA CALIFORNIA</t>
  </si>
  <si>
    <t>GRUPO FINANCIERO BANORTE</t>
  </si>
  <si>
    <t>DAVID HILARIO COBARRUBIAS ROSALES</t>
  </si>
  <si>
    <t>DIRECTOR GENERAL DE CICESE</t>
  </si>
  <si>
    <t>dir-cicese@cicese.edu.mx</t>
  </si>
  <si>
    <t>6461750500
 ext. 22000</t>
  </si>
  <si>
    <t>OSCAR LEONEL RODRIGUEZ QUIÑONES</t>
  </si>
  <si>
    <t>COORDINADOR DE LA SUBDIRECCIÓN DE PROGRAMACIÓN, PRESUPUESTACIÓN Y ESTADÍSTICA</t>
  </si>
  <si>
    <t>eleonel@cicese.mx</t>
  </si>
  <si>
    <t>6461750500
 ext. 22060</t>
  </si>
  <si>
    <t>2001389ZY01164</t>
  </si>
  <si>
    <t>9ZY</t>
  </si>
  <si>
    <t>Centro de Investigación en Alimentación y Desarrollo, A. C.</t>
  </si>
  <si>
    <t>Fondo de Investigación Científica y Desarrollo Tecnológico del CIAD, A. C.</t>
  </si>
  <si>
    <t>CIAD, A.C.</t>
  </si>
  <si>
    <t>BANAMEX</t>
  </si>
  <si>
    <t>S/N</t>
  </si>
  <si>
    <t>C.P. Alberto Castañeda Rosas</t>
  </si>
  <si>
    <t>Encargado de Despacho de la Dirección Administrativa</t>
  </si>
  <si>
    <t>alberto.castaneda@ciad.mx</t>
  </si>
  <si>
    <t>6622 89 24 00 ext 203</t>
  </si>
  <si>
    <t>C.P. Miriam Corona Escamilla</t>
  </si>
  <si>
    <t>Titular del Departamento de Presupuestos</t>
  </si>
  <si>
    <t>mcorona@ciad.mx</t>
  </si>
  <si>
    <t>6622 89 24 00 ext 211</t>
  </si>
  <si>
    <t>20003890M01114</t>
  </si>
  <si>
    <t>90M</t>
  </si>
  <si>
    <t>Centro de Investigación y Docencia Económicas, A.C. (CIDE)</t>
  </si>
  <si>
    <t>Fideicomiso de Ciencia y Tecnología 1738-3</t>
  </si>
  <si>
    <t>CARLOS ANTONIO HEREDIA ZUBIETA</t>
  </si>
  <si>
    <t>SECRETARIO DE VINCULACIÓN</t>
  </si>
  <si>
    <t>carlos.heredia@cide.edu</t>
  </si>
  <si>
    <t>5557279800  EXT 2449</t>
  </si>
  <si>
    <t>Por Acuerdos autorizados por el Comité Técnico del Fideicomiso en 2020, se tienen compromisos por $84'095,646.08, así como por compromisos adquiridos de proyectos autorizados al 6 de noviembre de 2020, cuya estimación se debe afrontar a partir de los montos convenio e ingresos proyectados a futuro, que aún no ingresan al Fideicomiso, estimados en $94’925,539.33, lo que da un monto global de $179'021,185.41. Esos recursos comprometidos, derivan de proyectos externos, no fiscales y se encuentran ubicados en las diferentes secciones del FCYT. 
Es importante mencionar que la fuente de financiamiento del patrimonio del Fideicomiso de Ciencia y Tecnología (FCYT), deriva de recursos externos por proyectos y aportaciones iniciales no fiscales; el FCYT no cuenta con aportaciones de recursos fiscales dentro de su patrimonio, el Fideicomiso cuenta con recursos comprometidos a partir de aportaciones externas de proyectos, aportaciones iniciales y sus rendimientos financieros y recursos correspondientes a overheads del CIDE (divisionales e institucionales) a partir de proyectos externos.</t>
  </si>
  <si>
    <t>MARTHA ELENA QUINTERO MORALES</t>
  </si>
  <si>
    <t>PROFESOR INVESTIGADOR</t>
  </si>
  <si>
    <t>martha.quintero@cide.edu</t>
  </si>
  <si>
    <t>5557279800  EXT 6120</t>
  </si>
  <si>
    <t>Reunión con el fiduciario para establecer la ruta para extinguir el Fideicomiso de Ciencia y Tecnología</t>
  </si>
  <si>
    <t>Como parte de las acciones para la extinción del FCYT, se determinó cerrar todos los proyectos vencidos y tener una estimación precisa de los remanentes, proceso que se está por concluir y que permitirá continuar con la ruta trazada para extinguir el FCYT.</t>
  </si>
  <si>
    <t>La disponibilidd al 28 de febrero que se reporta, es con base a la información que proporcionó la institución financiera, toda vez que aún no se cuentan con todos los estados de cuenta del FCyT-</t>
  </si>
  <si>
    <t>20003890M01044</t>
  </si>
  <si>
    <t>Fideicomiso Patrimonial 1725-1</t>
  </si>
  <si>
    <t>Con base al Séptimo Transitorio, Párrafo Cuarto, del Decreto por el que se Reforman diversas Leyes y disposiciones,  publicado en el Diario Oficial de la Federación el 6 de noviembre de 2020,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t>
  </si>
  <si>
    <t>Tel. Móvil</t>
  </si>
  <si>
    <t>Se testan los números telefónicos privados de persona física, por ser datos personales con fundamento en el Artículo 113. Fracción I y II, de la LFTAIP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</si>
</sst>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8"/>
      <color theme="1"/>
      <name val="Montserrat"/>
    </font>
    <font>
      <b/>
      <sz val="14"/>
      <color rgb="FF235B4E"/>
      <name val="Montserrat"/>
    </font>
    <font>
      <b/>
      <sz val="10"/>
      <color rgb="FF235B4E"/>
      <name val="Montserrat"/>
    </font>
    <font>
      <sz val="11"/>
      <color theme="1"/>
      <name val="Montserrat"/>
    </font>
    <font>
      <b/>
      <sz val="8"/>
      <color theme="1"/>
      <name val="Montserrat"/>
    </font>
    <font>
      <b/>
      <sz val="8"/>
      <color theme="0"/>
      <name val="Montserrat"/>
    </font>
    <font>
      <sz val="8"/>
      <color theme="0"/>
      <name val="Montserrat"/>
    </font>
    <font>
      <b/>
      <sz val="9"/>
      <color theme="0"/>
      <name val="Montserrat"/>
    </font>
    <font>
      <u/>
      <sz val="11"/>
      <color theme="10"/>
      <name val="Calibri"/>
      <family val="2"/>
      <scheme val="minor"/>
    </font>
    <font>
      <u/>
      <sz val="8"/>
      <color theme="10"/>
      <name val="Montserrat"/>
    </font>
    <font>
      <sz val="9"/>
      <color theme="1"/>
      <name val="Calibri"/>
      <family val="2"/>
      <scheme val="minor"/>
    </font>
    <font>
      <sz val="9"/>
      <color rgb="FFFFFFFF"/>
      <name val="Calibri"/>
      <family val="2"/>
      <scheme val="minor"/>
    </font>
    <font>
      <sz val="9"/>
      <color rgb="FFFF0000"/>
      <name val="Calibri"/>
      <family val="2"/>
      <scheme val="minor"/>
    </font>
  </fonts>
  <fills count="9">
    <fill>
      <patternFill patternType="none"/>
    </fill>
    <fill>
      <patternFill patternType="gray125"/>
    </fill>
    <fill>
      <patternFill patternType="solid">
        <fgColor rgb="FFACACAE"/>
        <bgColor theme="4" tint="0.79998168889431442"/>
      </patternFill>
    </fill>
    <fill>
      <patternFill patternType="solid">
        <fgColor rgb="FFBC955C"/>
        <bgColor theme="4" tint="0.79998168889431442"/>
      </patternFill>
    </fill>
    <fill>
      <patternFill patternType="solid">
        <fgColor rgb="FF235B4E"/>
        <bgColor indexed="64"/>
      </patternFill>
    </fill>
    <fill>
      <patternFill patternType="solid">
        <fgColor rgb="FF235B4E"/>
        <bgColor theme="4" tint="0.79998168889431442"/>
      </patternFill>
    </fill>
    <fill>
      <patternFill patternType="solid">
        <fgColor rgb="FFD7E3CB"/>
        <bgColor indexed="64"/>
      </patternFill>
    </fill>
    <fill>
      <patternFill patternType="solid">
        <fgColor rgb="FF006600"/>
        <bgColor indexed="64"/>
      </patternFill>
    </fill>
    <fill>
      <patternFill patternType="solid">
        <fgColor rgb="FFFFFF00"/>
        <bgColor indexed="64"/>
      </patternFill>
    </fill>
  </fills>
  <borders count="5">
    <border>
      <left/>
      <right/>
      <top/>
      <bottom/>
      <diagonal/>
    </border>
    <border>
      <left/>
      <right/>
      <top style="thin">
        <color theme="4" tint="0.39997558519241921"/>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44">
    <xf numFmtId="0" fontId="0" fillId="0" borderId="0" xfId="0"/>
    <xf numFmtId="12" fontId="2" fillId="0" borderId="0" xfId="0" applyNumberFormat="1" applyFont="1"/>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43" fontId="2" fillId="0" borderId="0" xfId="1" applyFont="1"/>
    <xf numFmtId="49" fontId="2" fillId="0" borderId="0" xfId="0" applyNumberFormat="1" applyFont="1"/>
    <xf numFmtId="14" fontId="2" fillId="0" borderId="0" xfId="0" applyNumberFormat="1" applyFont="1"/>
    <xf numFmtId="0" fontId="2" fillId="0" borderId="0" xfId="0" applyFont="1"/>
    <xf numFmtId="0" fontId="4" fillId="0" borderId="0" xfId="0" applyFont="1" applyAlignment="1">
      <alignment horizontal="left" vertical="center"/>
    </xf>
    <xf numFmtId="4" fontId="5" fillId="2" borderId="1" xfId="0" applyNumberFormat="1" applyFont="1" applyFill="1" applyBorder="1" applyAlignment="1">
      <alignment horizontal="right" vertical="center"/>
    </xf>
    <xf numFmtId="0" fontId="5" fillId="2" borderId="1" xfId="1" applyNumberFormat="1" applyFont="1" applyFill="1" applyBorder="1" applyAlignment="1">
      <alignment horizontal="left" vertical="center"/>
    </xf>
    <xf numFmtId="0" fontId="6" fillId="0" borderId="0" xfId="0" applyFont="1" applyAlignment="1">
      <alignment horizontal="left" vertical="center"/>
    </xf>
    <xf numFmtId="4" fontId="2" fillId="2" borderId="1" xfId="0" applyNumberFormat="1" applyFont="1" applyFill="1" applyBorder="1" applyAlignment="1">
      <alignment vertical="center"/>
    </xf>
    <xf numFmtId="0" fontId="8" fillId="4" borderId="3" xfId="0" applyFont="1" applyFill="1" applyBorder="1" applyAlignment="1">
      <alignment horizontal="centerContinuous"/>
    </xf>
    <xf numFmtId="49" fontId="8" fillId="4" borderId="3" xfId="0" applyNumberFormat="1" applyFont="1" applyFill="1" applyBorder="1" applyAlignment="1">
      <alignment horizontal="centerContinuous"/>
    </xf>
    <xf numFmtId="12" fontId="7" fillId="5" borderId="4" xfId="0" applyNumberFormat="1" applyFont="1" applyFill="1" applyBorder="1" applyAlignment="1">
      <alignment horizontal="center" vertical="center" wrapText="1"/>
    </xf>
    <xf numFmtId="12" fontId="7" fillId="3" borderId="4" xfId="0" applyNumberFormat="1" applyFont="1" applyFill="1" applyBorder="1" applyAlignment="1">
      <alignment horizontal="center" vertical="center" wrapText="1"/>
    </xf>
    <xf numFmtId="12" fontId="9" fillId="5" borderId="4" xfId="0" applyNumberFormat="1" applyFont="1" applyFill="1" applyBorder="1" applyAlignment="1">
      <alignment horizontal="center" vertical="center" wrapText="1"/>
    </xf>
    <xf numFmtId="12"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vertical="center"/>
    </xf>
    <xf numFmtId="43" fontId="2" fillId="0" borderId="0" xfId="1" applyFont="1" applyFill="1" applyAlignment="1">
      <alignment horizontal="center" vertical="center"/>
    </xf>
    <xf numFmtId="49" fontId="2" fillId="0" borderId="0" xfId="0" applyNumberFormat="1" applyFont="1" applyAlignment="1">
      <alignment horizontal="center" vertical="center"/>
    </xf>
    <xf numFmtId="14" fontId="2" fillId="0" borderId="0" xfId="0" applyNumberFormat="1" applyFont="1" applyAlignment="1">
      <alignment horizontal="center" vertical="center"/>
    </xf>
    <xf numFmtId="43" fontId="2" fillId="6" borderId="0" xfId="1" applyFont="1" applyFill="1" applyAlignment="1">
      <alignment horizontal="left" vertical="center" wrapText="1"/>
    </xf>
    <xf numFmtId="0" fontId="2" fillId="6" borderId="0" xfId="0" applyFont="1" applyFill="1" applyAlignment="1">
      <alignment horizontal="center" vertical="center"/>
    </xf>
    <xf numFmtId="0" fontId="2" fillId="0" borderId="0" xfId="0" applyFont="1" applyAlignment="1">
      <alignment vertical="center"/>
    </xf>
    <xf numFmtId="0" fontId="11" fillId="0" borderId="0" xfId="2" applyFont="1" applyAlignment="1">
      <alignment vertical="center"/>
    </xf>
    <xf numFmtId="49" fontId="2" fillId="0" borderId="0" xfId="0" applyNumberFormat="1" applyFont="1" applyAlignment="1">
      <alignment vertical="center"/>
    </xf>
    <xf numFmtId="11" fontId="2" fillId="0" borderId="0" xfId="0" applyNumberFormat="1" applyFont="1" applyAlignment="1">
      <alignment horizontal="center" vertical="center"/>
    </xf>
    <xf numFmtId="0" fontId="2" fillId="0" borderId="0" xfId="0" applyFont="1" applyAlignment="1">
      <alignment horizontal="left"/>
    </xf>
    <xf numFmtId="0" fontId="2" fillId="6" borderId="0" xfId="0" applyFont="1" applyFill="1" applyAlignment="1">
      <alignment horizontal="center" vertical="center" wrapText="1"/>
    </xf>
    <xf numFmtId="49" fontId="12" fillId="0" borderId="0" xfId="0" applyNumberFormat="1" applyFont="1" applyAlignment="1">
      <alignment vertical="center" wrapText="1"/>
    </xf>
    <xf numFmtId="43" fontId="12" fillId="0" borderId="0" xfId="1" applyFont="1" applyAlignment="1">
      <alignment vertical="center"/>
    </xf>
    <xf numFmtId="0" fontId="12" fillId="0" borderId="0" xfId="0" applyFont="1" applyAlignment="1">
      <alignment horizontal="justify" vertical="center" wrapText="1"/>
    </xf>
    <xf numFmtId="0" fontId="2" fillId="6" borderId="0" xfId="0" applyFont="1" applyFill="1" applyAlignment="1">
      <alignment horizontal="left" vertical="center" wrapText="1"/>
    </xf>
    <xf numFmtId="12" fontId="7" fillId="3" borderId="0" xfId="0" applyNumberFormat="1" applyFont="1" applyFill="1" applyAlignment="1">
      <alignment horizontal="center" vertical="center" wrapText="1"/>
    </xf>
    <xf numFmtId="12" fontId="7" fillId="3" borderId="2" xfId="0" applyNumberFormat="1" applyFont="1" applyFill="1" applyBorder="1" applyAlignment="1">
      <alignment horizontal="center" vertical="center" wrapText="1"/>
    </xf>
    <xf numFmtId="0" fontId="13" fillId="7" borderId="0" xfId="0" applyFont="1" applyFill="1" applyAlignment="1">
      <alignment vertical="center"/>
    </xf>
    <xf numFmtId="0" fontId="13" fillId="7" borderId="0" xfId="0" applyFont="1" applyFill="1" applyAlignment="1">
      <alignment horizontal="center" vertical="center" wrapText="1"/>
    </xf>
    <xf numFmtId="0" fontId="14" fillId="8" borderId="0" xfId="0" applyFont="1" applyFill="1" applyAlignment="1">
      <alignment horizontal="center" vertical="center" wrapText="1"/>
    </xf>
    <xf numFmtId="0" fontId="14" fillId="8" borderId="0" xfId="0" applyFont="1" applyFill="1" applyAlignment="1">
      <alignment horizontal="center" vertical="top" wrapText="1"/>
    </xf>
  </cellXfs>
  <cellStyles count="3">
    <cellStyle name="Hipervínculo" xfId="2" builtinId="8"/>
    <cellStyle name="Millares" xfId="1" builtinId="3"/>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2409904</xdr:colOff>
      <xdr:row>3</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67354"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albarran@conacyt.mx" TargetMode="External"/><Relationship Id="rId21" Type="http://schemas.openxmlformats.org/officeDocument/2006/relationships/hyperlink" Target="mailto:aalbarran@conacyt.mx" TargetMode="External"/><Relationship Id="rId42" Type="http://schemas.openxmlformats.org/officeDocument/2006/relationships/hyperlink" Target="mailto:aalbarran@conacyt.mx" TargetMode="External"/><Relationship Id="rId47" Type="http://schemas.openxmlformats.org/officeDocument/2006/relationships/hyperlink" Target="mailto:aalbarran@conacyt.mx" TargetMode="External"/><Relationship Id="rId63" Type="http://schemas.openxmlformats.org/officeDocument/2006/relationships/hyperlink" Target="mailto:aalbarran@conacyt.mx" TargetMode="External"/><Relationship Id="rId68" Type="http://schemas.openxmlformats.org/officeDocument/2006/relationships/hyperlink" Target="mailto:noe.ortiz@conacyt.mx" TargetMode="External"/><Relationship Id="rId84" Type="http://schemas.openxmlformats.org/officeDocument/2006/relationships/hyperlink" Target="mailto:sayuri.sifuentes@ciqa.edu.mx" TargetMode="External"/><Relationship Id="rId89" Type="http://schemas.openxmlformats.org/officeDocument/2006/relationships/hyperlink" Target="mailto:lespinos@ecosur.mx" TargetMode="External"/><Relationship Id="rId16" Type="http://schemas.openxmlformats.org/officeDocument/2006/relationships/hyperlink" Target="mailto:aalbarran@conacyt.mx" TargetMode="External"/><Relationship Id="rId107" Type="http://schemas.openxmlformats.org/officeDocument/2006/relationships/printerSettings" Target="../printerSettings/printerSettings1.bin"/><Relationship Id="rId11" Type="http://schemas.openxmlformats.org/officeDocument/2006/relationships/hyperlink" Target="mailto:aalbarran@conacyt.mx" TargetMode="External"/><Relationship Id="rId32" Type="http://schemas.openxmlformats.org/officeDocument/2006/relationships/hyperlink" Target="mailto:aalbarran@conacyt.mx" TargetMode="External"/><Relationship Id="rId37" Type="http://schemas.openxmlformats.org/officeDocument/2006/relationships/hyperlink" Target="mailto:aalbarran@conacyt.mx" TargetMode="External"/><Relationship Id="rId53" Type="http://schemas.openxmlformats.org/officeDocument/2006/relationships/hyperlink" Target="mailto:aalbarran@conacyt.mx" TargetMode="External"/><Relationship Id="rId58" Type="http://schemas.openxmlformats.org/officeDocument/2006/relationships/hyperlink" Target="mailto:aalbarran@conacyt.mx" TargetMode="External"/><Relationship Id="rId74" Type="http://schemas.openxmlformats.org/officeDocument/2006/relationships/hyperlink" Target="mailto:aortega@cibnor.mx" TargetMode="External"/><Relationship Id="rId79" Type="http://schemas.openxmlformats.org/officeDocument/2006/relationships/hyperlink" Target="mailto:direccion.general@cio.mx" TargetMode="External"/><Relationship Id="rId102" Type="http://schemas.openxmlformats.org/officeDocument/2006/relationships/hyperlink" Target="mailto:luz.briseno@ciateq.mx" TargetMode="External"/><Relationship Id="rId5" Type="http://schemas.openxmlformats.org/officeDocument/2006/relationships/hyperlink" Target="mailto:aalbarran@conacyt.mx" TargetMode="External"/><Relationship Id="rId90" Type="http://schemas.openxmlformats.org/officeDocument/2006/relationships/hyperlink" Target="mailto:cpozo@ecosur.mx" TargetMode="External"/><Relationship Id="rId95" Type="http://schemas.openxmlformats.org/officeDocument/2006/relationships/hyperlink" Target="mailto:dgeneral@institutomora.edu.mx" TargetMode="External"/><Relationship Id="rId22" Type="http://schemas.openxmlformats.org/officeDocument/2006/relationships/hyperlink" Target="mailto:aalbarran@conacyt.mx" TargetMode="External"/><Relationship Id="rId27" Type="http://schemas.openxmlformats.org/officeDocument/2006/relationships/hyperlink" Target="mailto:aalbarran@conacyt.mx" TargetMode="External"/><Relationship Id="rId43" Type="http://schemas.openxmlformats.org/officeDocument/2006/relationships/hyperlink" Target="mailto:aalbarran@conacyt.mx" TargetMode="External"/><Relationship Id="rId48" Type="http://schemas.openxmlformats.org/officeDocument/2006/relationships/hyperlink" Target="mailto:aalbarran@conacyt.mx" TargetMode="External"/><Relationship Id="rId64" Type="http://schemas.openxmlformats.org/officeDocument/2006/relationships/hyperlink" Target="mailto:aalbarran@conacyt.mx" TargetMode="External"/><Relationship Id="rId69" Type="http://schemas.openxmlformats.org/officeDocument/2006/relationships/hyperlink" Target="mailto:ogomez@centrogeo.edu.mx" TargetMode="External"/><Relationship Id="rId80" Type="http://schemas.openxmlformats.org/officeDocument/2006/relationships/hyperlink" Target="mailto:recursos.humanos@cio.mx" TargetMode="External"/><Relationship Id="rId85" Type="http://schemas.openxmlformats.org/officeDocument/2006/relationships/hyperlink" Target="mailto:corozco@comimsa.com" TargetMode="External"/><Relationship Id="rId12" Type="http://schemas.openxmlformats.org/officeDocument/2006/relationships/hyperlink" Target="mailto:aalbarran@conacyt.mx" TargetMode="External"/><Relationship Id="rId17" Type="http://schemas.openxmlformats.org/officeDocument/2006/relationships/hyperlink" Target="mailto:aalbarran@conacyt.mx" TargetMode="External"/><Relationship Id="rId33" Type="http://schemas.openxmlformats.org/officeDocument/2006/relationships/hyperlink" Target="mailto:aalbarran@conacyt.mx" TargetMode="External"/><Relationship Id="rId38" Type="http://schemas.openxmlformats.org/officeDocument/2006/relationships/hyperlink" Target="mailto:aalbarran@conacyt.mx" TargetMode="External"/><Relationship Id="rId59" Type="http://schemas.openxmlformats.org/officeDocument/2006/relationships/hyperlink" Target="mailto:aalbarran@conacyt.mx" TargetMode="External"/><Relationship Id="rId103" Type="http://schemas.openxmlformats.org/officeDocument/2006/relationships/hyperlink" Target="mailto:carlos.heredia@cide.edu" TargetMode="External"/><Relationship Id="rId108" Type="http://schemas.openxmlformats.org/officeDocument/2006/relationships/drawing" Target="../drawings/drawing1.xml"/><Relationship Id="rId20" Type="http://schemas.openxmlformats.org/officeDocument/2006/relationships/hyperlink" Target="mailto:aalbarran@conacyt.mx" TargetMode="External"/><Relationship Id="rId41" Type="http://schemas.openxmlformats.org/officeDocument/2006/relationships/hyperlink" Target="mailto:aalbarran@conacyt.mx" TargetMode="External"/><Relationship Id="rId54" Type="http://schemas.openxmlformats.org/officeDocument/2006/relationships/hyperlink" Target="mailto:aalbarran@conacyt.mx" TargetMode="External"/><Relationship Id="rId62" Type="http://schemas.openxmlformats.org/officeDocument/2006/relationships/hyperlink" Target="mailto:aalbarran@conacyt.mx" TargetMode="External"/><Relationship Id="rId70" Type="http://schemas.openxmlformats.org/officeDocument/2006/relationships/hyperlink" Target="mailto:jescudero@centrogeo.edu.mx" TargetMode="External"/><Relationship Id="rId75" Type="http://schemas.openxmlformats.org/officeDocument/2006/relationships/hyperlink" Target="mailto:diradmon@cicy.mx" TargetMode="External"/><Relationship Id="rId83" Type="http://schemas.openxmlformats.org/officeDocument/2006/relationships/hyperlink" Target="mailto:sayuri.sifuentes@ciqa.edu.mx" TargetMode="External"/><Relationship Id="rId88" Type="http://schemas.openxmlformats.org/officeDocument/2006/relationships/hyperlink" Target="mailto:amarquez@colef.mx" TargetMode="External"/><Relationship Id="rId91" Type="http://schemas.openxmlformats.org/officeDocument/2006/relationships/hyperlink" Target="mailto:jserrano_presiden@colmich.edu.mx" TargetMode="External"/><Relationship Id="rId96" Type="http://schemas.openxmlformats.org/officeDocument/2006/relationships/hyperlink" Target="mailto:rescobar@institutomora.edu.mx" TargetMode="External"/><Relationship Id="rId1" Type="http://schemas.openxmlformats.org/officeDocument/2006/relationships/hyperlink" Target="mailto:ivonne.mata@cidesi.edu.mx" TargetMode="External"/><Relationship Id="rId6" Type="http://schemas.openxmlformats.org/officeDocument/2006/relationships/hyperlink" Target="mailto:aalbarran@conacyt.mx" TargetMode="External"/><Relationship Id="rId15" Type="http://schemas.openxmlformats.org/officeDocument/2006/relationships/hyperlink" Target="mailto:aalbarran@conacyt.mx" TargetMode="External"/><Relationship Id="rId23" Type="http://schemas.openxmlformats.org/officeDocument/2006/relationships/hyperlink" Target="mailto:aalbarran@conacyt.mx" TargetMode="External"/><Relationship Id="rId28" Type="http://schemas.openxmlformats.org/officeDocument/2006/relationships/hyperlink" Target="mailto:aalbarran@conacyt.mx" TargetMode="External"/><Relationship Id="rId36" Type="http://schemas.openxmlformats.org/officeDocument/2006/relationships/hyperlink" Target="mailto:aalbarran@conacyt.mx" TargetMode="External"/><Relationship Id="rId49" Type="http://schemas.openxmlformats.org/officeDocument/2006/relationships/hyperlink" Target="mailto:aalbarran@conacyt.mx" TargetMode="External"/><Relationship Id="rId57" Type="http://schemas.openxmlformats.org/officeDocument/2006/relationships/hyperlink" Target="mailto:aalbarran@conacyt.mx" TargetMode="External"/><Relationship Id="rId106" Type="http://schemas.openxmlformats.org/officeDocument/2006/relationships/hyperlink" Target="mailto:martha.quintero@cide.edu" TargetMode="External"/><Relationship Id="rId10" Type="http://schemas.openxmlformats.org/officeDocument/2006/relationships/hyperlink" Target="mailto:aalbarran@conacyt.mx" TargetMode="External"/><Relationship Id="rId31" Type="http://schemas.openxmlformats.org/officeDocument/2006/relationships/hyperlink" Target="mailto:aalbarran@conacyt.mx" TargetMode="External"/><Relationship Id="rId44" Type="http://schemas.openxmlformats.org/officeDocument/2006/relationships/hyperlink" Target="mailto:aalbarran@conacyt.mx" TargetMode="External"/><Relationship Id="rId52" Type="http://schemas.openxmlformats.org/officeDocument/2006/relationships/hyperlink" Target="mailto:aalbarran@conacyt.mx" TargetMode="External"/><Relationship Id="rId60" Type="http://schemas.openxmlformats.org/officeDocument/2006/relationships/hyperlink" Target="mailto:aalbarran@conacyt.mx" TargetMode="External"/><Relationship Id="rId65" Type="http://schemas.openxmlformats.org/officeDocument/2006/relationships/hyperlink" Target="mailto:aalbarran@conacyt.mx" TargetMode="External"/><Relationship Id="rId73" Type="http://schemas.openxmlformats.org/officeDocument/2006/relationships/hyperlink" Target="mailto:rpicos04@cibnor.mx" TargetMode="External"/><Relationship Id="rId78" Type="http://schemas.openxmlformats.org/officeDocument/2006/relationships/hyperlink" Target="mailto:direccion.administrativa@cio.mx" TargetMode="External"/><Relationship Id="rId81" Type="http://schemas.openxmlformats.org/officeDocument/2006/relationships/hyperlink" Target="mailto:sayuri.sifuentes@ciqa.edu.mx" TargetMode="External"/><Relationship Id="rId86" Type="http://schemas.openxmlformats.org/officeDocument/2006/relationships/hyperlink" Target="mailto:jmrodriguez@comimsa.com" TargetMode="External"/><Relationship Id="rId94" Type="http://schemas.openxmlformats.org/officeDocument/2006/relationships/hyperlink" Target="mailto:bertha.zarazua@colsan.edu.mx" TargetMode="External"/><Relationship Id="rId99" Type="http://schemas.openxmlformats.org/officeDocument/2006/relationships/hyperlink" Target="mailto:citlalli.hernandez@infotec.mx" TargetMode="External"/><Relationship Id="rId101" Type="http://schemas.openxmlformats.org/officeDocument/2006/relationships/hyperlink" Target="mailto:gerardo.trapaga@ciateq.mx" TargetMode="External"/><Relationship Id="rId4" Type="http://schemas.openxmlformats.org/officeDocument/2006/relationships/hyperlink" Target="mailto:aalbarran@conacyt.mx" TargetMode="External"/><Relationship Id="rId9" Type="http://schemas.openxmlformats.org/officeDocument/2006/relationships/hyperlink" Target="mailto:aalbarran@conacyt.mx" TargetMode="External"/><Relationship Id="rId13" Type="http://schemas.openxmlformats.org/officeDocument/2006/relationships/hyperlink" Target="mailto:aalbarran@conacyt.mx" TargetMode="External"/><Relationship Id="rId18" Type="http://schemas.openxmlformats.org/officeDocument/2006/relationships/hyperlink" Target="mailto:aalbarran@conacyt.mx" TargetMode="External"/><Relationship Id="rId39" Type="http://schemas.openxmlformats.org/officeDocument/2006/relationships/hyperlink" Target="mailto:aalbarran@conacyt.mx" TargetMode="External"/><Relationship Id="rId34" Type="http://schemas.openxmlformats.org/officeDocument/2006/relationships/hyperlink" Target="mailto:aalbarran@conacyt.mx" TargetMode="External"/><Relationship Id="rId50" Type="http://schemas.openxmlformats.org/officeDocument/2006/relationships/hyperlink" Target="mailto:aalbarran@conacyt.mx" TargetMode="External"/><Relationship Id="rId55" Type="http://schemas.openxmlformats.org/officeDocument/2006/relationships/hyperlink" Target="mailto:aalbarran@conacyt.mx" TargetMode="External"/><Relationship Id="rId76" Type="http://schemas.openxmlformats.org/officeDocument/2006/relationships/hyperlink" Target="mailto:recfinancieros@cicy.mx" TargetMode="External"/><Relationship Id="rId97" Type="http://schemas.openxmlformats.org/officeDocument/2006/relationships/hyperlink" Target="mailto:direccion_general@inaoep.mx" TargetMode="External"/><Relationship Id="rId104" Type="http://schemas.openxmlformats.org/officeDocument/2006/relationships/hyperlink" Target="mailto:martha.quintero@cide.edu" TargetMode="External"/><Relationship Id="rId7" Type="http://schemas.openxmlformats.org/officeDocument/2006/relationships/hyperlink" Target="mailto:aalbarran@conacyt.mx" TargetMode="External"/><Relationship Id="rId71" Type="http://schemas.openxmlformats.org/officeDocument/2006/relationships/hyperlink" Target="mailto:jtorres@cideteq.mx" TargetMode="External"/><Relationship Id="rId92" Type="http://schemas.openxmlformats.org/officeDocument/2006/relationships/hyperlink" Target="mailto:jespinoza@colmich.edu.mx" TargetMode="External"/><Relationship Id="rId2" Type="http://schemas.openxmlformats.org/officeDocument/2006/relationships/hyperlink" Target="mailto:jose.pineda@cidesi.edu.mx" TargetMode="External"/><Relationship Id="rId29" Type="http://schemas.openxmlformats.org/officeDocument/2006/relationships/hyperlink" Target="mailto:aalbarran@conacyt.mx" TargetMode="External"/><Relationship Id="rId24" Type="http://schemas.openxmlformats.org/officeDocument/2006/relationships/hyperlink" Target="mailto:aalbarran@conacyt.mx" TargetMode="External"/><Relationship Id="rId40" Type="http://schemas.openxmlformats.org/officeDocument/2006/relationships/hyperlink" Target="mailto:aalbarran@conacyt.mx" TargetMode="External"/><Relationship Id="rId45" Type="http://schemas.openxmlformats.org/officeDocument/2006/relationships/hyperlink" Target="mailto:aalbarran@conacyt.mx" TargetMode="External"/><Relationship Id="rId66" Type="http://schemas.openxmlformats.org/officeDocument/2006/relationships/hyperlink" Target="mailto:aalbarran@conacyt.mx" TargetMode="External"/><Relationship Id="rId87" Type="http://schemas.openxmlformats.org/officeDocument/2006/relationships/hyperlink" Target="mailto:ahdez@colef.mx" TargetMode="External"/><Relationship Id="rId61" Type="http://schemas.openxmlformats.org/officeDocument/2006/relationships/hyperlink" Target="mailto:aalbarran@conacyt.mx" TargetMode="External"/><Relationship Id="rId82" Type="http://schemas.openxmlformats.org/officeDocument/2006/relationships/hyperlink" Target="mailto:sayuri.sifuentes@ciqa.edu.mx" TargetMode="External"/><Relationship Id="rId19" Type="http://schemas.openxmlformats.org/officeDocument/2006/relationships/hyperlink" Target="mailto:aalbarran@conacyt.mx" TargetMode="External"/><Relationship Id="rId14" Type="http://schemas.openxmlformats.org/officeDocument/2006/relationships/hyperlink" Target="mailto:aalbarran@conacyt.mx" TargetMode="External"/><Relationship Id="rId30" Type="http://schemas.openxmlformats.org/officeDocument/2006/relationships/hyperlink" Target="mailto:aalbarran@conacyt.mx" TargetMode="External"/><Relationship Id="rId35" Type="http://schemas.openxmlformats.org/officeDocument/2006/relationships/hyperlink" Target="mailto:aalbarran@conacyt.mx" TargetMode="External"/><Relationship Id="rId56" Type="http://schemas.openxmlformats.org/officeDocument/2006/relationships/hyperlink" Target="mailto:aalbarran@conacyt.mx" TargetMode="External"/><Relationship Id="rId77" Type="http://schemas.openxmlformats.org/officeDocument/2006/relationships/hyperlink" Target="mailto:direccion.general@cio.mx" TargetMode="External"/><Relationship Id="rId100" Type="http://schemas.openxmlformats.org/officeDocument/2006/relationships/hyperlink" Target="mailto:ivan.sanabria@infotec.mx" TargetMode="External"/><Relationship Id="rId105" Type="http://schemas.openxmlformats.org/officeDocument/2006/relationships/hyperlink" Target="mailto:carlos.heredia@cide.edu" TargetMode="External"/><Relationship Id="rId8" Type="http://schemas.openxmlformats.org/officeDocument/2006/relationships/hyperlink" Target="mailto:aalbarran@conacyt.mx" TargetMode="External"/><Relationship Id="rId51" Type="http://schemas.openxmlformats.org/officeDocument/2006/relationships/hyperlink" Target="mailto:aalbarran@conacyt.mx" TargetMode="External"/><Relationship Id="rId72" Type="http://schemas.openxmlformats.org/officeDocument/2006/relationships/hyperlink" Target="mailto:jmontealvo@cideteq.mx" TargetMode="External"/><Relationship Id="rId93" Type="http://schemas.openxmlformats.org/officeDocument/2006/relationships/hyperlink" Target="mailto:humberto.dardon@colsan.edu.mx" TargetMode="External"/><Relationship Id="rId98" Type="http://schemas.openxmlformats.org/officeDocument/2006/relationships/hyperlink" Target="mailto:mbarrera@inaoep.mx" TargetMode="External"/><Relationship Id="rId3" Type="http://schemas.openxmlformats.org/officeDocument/2006/relationships/hyperlink" Target="mailto:aalbarran@conacyt.mx" TargetMode="External"/><Relationship Id="rId25" Type="http://schemas.openxmlformats.org/officeDocument/2006/relationships/hyperlink" Target="mailto:aalbarran@conacyt.mx" TargetMode="External"/><Relationship Id="rId46" Type="http://schemas.openxmlformats.org/officeDocument/2006/relationships/hyperlink" Target="mailto:aalbarran@conacyt.mx" TargetMode="External"/><Relationship Id="rId67" Type="http://schemas.openxmlformats.org/officeDocument/2006/relationships/hyperlink" Target="mailto:noe.ortiz@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AC730"/>
  <sheetViews>
    <sheetView tabSelected="1" topLeftCell="R1" zoomScaleNormal="100" workbookViewId="0">
      <pane ySplit="7" topLeftCell="A100" activePane="bottomLeft" state="frozen"/>
      <selection pane="bottomLeft" activeCell="AB101" sqref="AB101"/>
    </sheetView>
  </sheetViews>
  <sheetFormatPr baseColWidth="10" defaultRowHeight="12.75" x14ac:dyDescent="0.25"/>
  <cols>
    <col min="1" max="1" width="22.5703125" style="1" customWidth="1"/>
    <col min="2" max="3" width="7.140625" style="2" customWidth="1"/>
    <col min="4" max="4" width="37.28515625" style="3" customWidth="1"/>
    <col min="5" max="5" width="59" style="3" customWidth="1"/>
    <col min="6" max="6" width="19" style="3" customWidth="1"/>
    <col min="7" max="7" width="17.140625" style="3" customWidth="1"/>
    <col min="8" max="10" width="20.28515625" style="5" customWidth="1"/>
    <col min="11" max="12" width="11.42578125" style="6"/>
    <col min="13" max="13" width="11.42578125" style="7"/>
    <col min="14" max="15" width="18.42578125" style="8" customWidth="1"/>
    <col min="16" max="16" width="20.28515625" style="8" customWidth="1"/>
    <col min="17" max="17" width="20.140625" style="8" customWidth="1"/>
    <col min="18" max="19" width="18.42578125" style="8" customWidth="1"/>
    <col min="20" max="20" width="23.42578125" style="8" customWidth="1"/>
    <col min="21" max="22" width="18.42578125" style="6" customWidth="1"/>
    <col min="23" max="23" width="47.42578125" style="8" customWidth="1"/>
    <col min="24" max="24" width="20" style="8" customWidth="1"/>
    <col min="25" max="25" width="21.140625" style="8" customWidth="1"/>
    <col min="26" max="26" width="24.5703125" style="8" customWidth="1"/>
    <col min="27" max="27" width="18.42578125" style="6" customWidth="1"/>
    <col min="28" max="28" width="17.85546875" style="8" customWidth="1"/>
    <col min="29" max="29" width="15.5703125" style="8" customWidth="1"/>
    <col min="30" max="16384" width="11.42578125" style="8"/>
  </cols>
  <sheetData>
    <row r="2" spans="1:29" ht="21.75" x14ac:dyDescent="0.25">
      <c r="E2" s="4" t="s">
        <v>0</v>
      </c>
    </row>
    <row r="3" spans="1:29" ht="15" x14ac:dyDescent="0.25">
      <c r="E3" s="9" t="s">
        <v>1</v>
      </c>
    </row>
    <row r="6" spans="1:29" ht="22.5" customHeight="1" x14ac:dyDescent="0.25">
      <c r="C6" s="10" t="s">
        <v>2</v>
      </c>
      <c r="D6" s="11">
        <f>SUBTOTAL(3,D8:D195)</f>
        <v>2</v>
      </c>
      <c r="E6" s="12"/>
      <c r="H6" s="13">
        <f>SUBTOTAL(9,H8:H196)</f>
        <v>352416390.80000001</v>
      </c>
      <c r="I6" s="13">
        <f>SUBTOTAL(9,I8:I196)</f>
        <v>364476310.28999996</v>
      </c>
      <c r="J6" s="13">
        <f>SUBTOTAL(9,J8:J196)</f>
        <v>0</v>
      </c>
      <c r="O6" s="38" t="s">
        <v>3</v>
      </c>
      <c r="P6" s="38"/>
      <c r="Q6" s="39"/>
      <c r="R6" s="14" t="s">
        <v>4</v>
      </c>
      <c r="S6" s="14"/>
      <c r="T6" s="14"/>
      <c r="U6" s="15"/>
      <c r="V6" s="40"/>
      <c r="X6" s="14" t="s">
        <v>5</v>
      </c>
      <c r="Y6" s="14"/>
      <c r="Z6" s="14"/>
      <c r="AA6" s="15"/>
      <c r="AC6" s="40"/>
    </row>
    <row r="7" spans="1:29" ht="51" x14ac:dyDescent="0.25">
      <c r="A7" s="16" t="s">
        <v>6</v>
      </c>
      <c r="B7" s="16" t="s">
        <v>7</v>
      </c>
      <c r="C7" s="16" t="s">
        <v>8</v>
      </c>
      <c r="D7" s="16" t="s">
        <v>9</v>
      </c>
      <c r="E7" s="16" t="s">
        <v>10</v>
      </c>
      <c r="F7" s="16" t="s">
        <v>11</v>
      </c>
      <c r="G7" s="16" t="s">
        <v>12</v>
      </c>
      <c r="H7" s="17" t="s">
        <v>13</v>
      </c>
      <c r="I7" s="17" t="s">
        <v>14</v>
      </c>
      <c r="J7" s="17" t="s">
        <v>15</v>
      </c>
      <c r="K7" s="16" t="s">
        <v>16</v>
      </c>
      <c r="L7" s="16" t="s">
        <v>17</v>
      </c>
      <c r="M7" s="16" t="s">
        <v>18</v>
      </c>
      <c r="N7" s="16" t="s">
        <v>19</v>
      </c>
      <c r="O7" s="18" t="s">
        <v>20</v>
      </c>
      <c r="P7" s="16" t="s">
        <v>21</v>
      </c>
      <c r="Q7" s="16" t="s">
        <v>22</v>
      </c>
      <c r="R7" s="16" t="s">
        <v>23</v>
      </c>
      <c r="S7" s="16" t="s">
        <v>24</v>
      </c>
      <c r="T7" s="16" t="s">
        <v>25</v>
      </c>
      <c r="U7" s="16" t="s">
        <v>26</v>
      </c>
      <c r="V7" s="41" t="s">
        <v>508</v>
      </c>
      <c r="W7" s="17" t="s">
        <v>27</v>
      </c>
      <c r="X7" s="16" t="s">
        <v>23</v>
      </c>
      <c r="Y7" s="16" t="s">
        <v>24</v>
      </c>
      <c r="Z7" s="16" t="s">
        <v>25</v>
      </c>
      <c r="AA7" s="16" t="s">
        <v>26</v>
      </c>
      <c r="AB7" s="17" t="s">
        <v>28</v>
      </c>
      <c r="AC7" s="41" t="s">
        <v>508</v>
      </c>
    </row>
    <row r="8" spans="1:29" s="28" customFormat="1" ht="31.5" hidden="1" customHeight="1" x14ac:dyDescent="0.25">
      <c r="A8" s="19" t="s">
        <v>40</v>
      </c>
      <c r="B8" s="20">
        <v>38</v>
      </c>
      <c r="C8" s="20" t="s">
        <v>41</v>
      </c>
      <c r="D8" s="21" t="s">
        <v>42</v>
      </c>
      <c r="E8" s="21" t="s">
        <v>43</v>
      </c>
      <c r="F8" s="21" t="s">
        <v>42</v>
      </c>
      <c r="G8" s="3" t="s">
        <v>44</v>
      </c>
      <c r="H8" s="22">
        <v>5849100.1900000004</v>
      </c>
      <c r="I8" s="23">
        <v>5870364.8200000003</v>
      </c>
      <c r="J8" s="22">
        <v>0</v>
      </c>
      <c r="K8" s="24" t="s">
        <v>45</v>
      </c>
      <c r="L8" s="24"/>
      <c r="M8" s="25" t="s">
        <v>46</v>
      </c>
      <c r="N8" s="21" t="s">
        <v>47</v>
      </c>
      <c r="O8" s="26"/>
      <c r="P8" s="27"/>
      <c r="Q8" s="27"/>
      <c r="R8" s="28" t="s">
        <v>48</v>
      </c>
      <c r="S8" s="21" t="s">
        <v>49</v>
      </c>
      <c r="T8" s="29" t="s">
        <v>50</v>
      </c>
      <c r="U8" s="24" t="s">
        <v>51</v>
      </c>
      <c r="V8" s="42" t="s">
        <v>509</v>
      </c>
      <c r="W8" s="21" t="s">
        <v>52</v>
      </c>
      <c r="X8" s="28" t="s">
        <v>53</v>
      </c>
      <c r="Y8" s="28" t="s">
        <v>54</v>
      </c>
      <c r="Z8" s="29" t="s">
        <v>55</v>
      </c>
      <c r="AA8" s="30" t="s">
        <v>56</v>
      </c>
      <c r="AC8" s="42" t="s">
        <v>509</v>
      </c>
    </row>
    <row r="9" spans="1:29" s="28" customFormat="1" ht="31.5" hidden="1" customHeight="1" x14ac:dyDescent="0.25">
      <c r="A9" s="19">
        <v>700038100146</v>
      </c>
      <c r="B9" s="20">
        <v>38</v>
      </c>
      <c r="C9" s="20" t="s">
        <v>57</v>
      </c>
      <c r="D9" s="21" t="s">
        <v>58</v>
      </c>
      <c r="E9" s="21" t="s">
        <v>59</v>
      </c>
      <c r="F9" s="21" t="s">
        <v>58</v>
      </c>
      <c r="G9" s="3" t="s">
        <v>60</v>
      </c>
      <c r="H9" s="22">
        <v>4488074.0599999996</v>
      </c>
      <c r="I9" s="23">
        <v>4502538.62</v>
      </c>
      <c r="J9" s="22">
        <v>0</v>
      </c>
      <c r="K9" s="24" t="s">
        <v>61</v>
      </c>
      <c r="L9" s="24" t="s">
        <v>61</v>
      </c>
      <c r="M9" s="25" t="s">
        <v>61</v>
      </c>
      <c r="N9" s="21" t="s">
        <v>61</v>
      </c>
      <c r="O9" s="26"/>
      <c r="P9" s="27"/>
      <c r="Q9" s="27"/>
      <c r="R9" s="28" t="s">
        <v>62</v>
      </c>
      <c r="S9" s="21" t="s">
        <v>63</v>
      </c>
      <c r="T9" s="29" t="s">
        <v>64</v>
      </c>
      <c r="U9" s="24" t="s">
        <v>65</v>
      </c>
      <c r="V9" s="24"/>
      <c r="W9" s="21" t="s">
        <v>66</v>
      </c>
      <c r="X9" s="28" t="s">
        <v>67</v>
      </c>
      <c r="Y9" s="28" t="s">
        <v>68</v>
      </c>
      <c r="Z9" s="29" t="s">
        <v>69</v>
      </c>
      <c r="AA9" s="30" t="s">
        <v>70</v>
      </c>
    </row>
    <row r="10" spans="1:29" s="28" customFormat="1" ht="31.5" hidden="1" customHeight="1" x14ac:dyDescent="0.25">
      <c r="A10" s="19">
        <v>20013810001201</v>
      </c>
      <c r="B10" s="20">
        <v>38</v>
      </c>
      <c r="C10" s="20" t="s">
        <v>57</v>
      </c>
      <c r="D10" s="21" t="s">
        <v>58</v>
      </c>
      <c r="E10" s="21" t="s">
        <v>71</v>
      </c>
      <c r="F10" s="21" t="s">
        <v>58</v>
      </c>
      <c r="G10" s="3" t="s">
        <v>36</v>
      </c>
      <c r="H10" s="22">
        <v>58625175.560000002</v>
      </c>
      <c r="I10" s="23">
        <v>58798337.200000003</v>
      </c>
      <c r="J10" s="22">
        <v>0</v>
      </c>
      <c r="K10" s="24" t="s">
        <v>61</v>
      </c>
      <c r="L10" s="24" t="s">
        <v>61</v>
      </c>
      <c r="M10" s="25" t="s">
        <v>61</v>
      </c>
      <c r="N10" s="21" t="s">
        <v>61</v>
      </c>
      <c r="O10" s="26"/>
      <c r="P10" s="27"/>
      <c r="Q10" s="27"/>
      <c r="R10" s="28" t="s">
        <v>62</v>
      </c>
      <c r="S10" s="21" t="s">
        <v>63</v>
      </c>
      <c r="T10" s="29" t="s">
        <v>64</v>
      </c>
      <c r="U10" s="24" t="s">
        <v>65</v>
      </c>
      <c r="V10" s="24"/>
      <c r="W10" s="21" t="s">
        <v>66</v>
      </c>
      <c r="X10" s="28" t="s">
        <v>67</v>
      </c>
      <c r="Y10" s="28" t="s">
        <v>68</v>
      </c>
      <c r="Z10" s="29" t="s">
        <v>69</v>
      </c>
      <c r="AA10" s="30" t="s">
        <v>70</v>
      </c>
    </row>
    <row r="11" spans="1:29" s="28" customFormat="1" ht="31.5" hidden="1" customHeight="1" x14ac:dyDescent="0.25">
      <c r="A11" s="19">
        <v>20023810001240</v>
      </c>
      <c r="B11" s="20">
        <v>38</v>
      </c>
      <c r="C11" s="20" t="s">
        <v>57</v>
      </c>
      <c r="D11" s="21" t="s">
        <v>58</v>
      </c>
      <c r="E11" s="21" t="s">
        <v>72</v>
      </c>
      <c r="F11" s="21" t="s">
        <v>73</v>
      </c>
      <c r="G11" s="3" t="s">
        <v>60</v>
      </c>
      <c r="H11" s="22">
        <v>227722996.30000001</v>
      </c>
      <c r="I11" s="23">
        <v>228596371.50999999</v>
      </c>
      <c r="J11" s="22">
        <v>0</v>
      </c>
      <c r="K11" s="24" t="s">
        <v>61</v>
      </c>
      <c r="L11" s="24" t="s">
        <v>61</v>
      </c>
      <c r="M11" s="25" t="s">
        <v>61</v>
      </c>
      <c r="N11" s="21" t="s">
        <v>61</v>
      </c>
      <c r="O11" s="26"/>
      <c r="P11" s="27"/>
      <c r="Q11" s="27"/>
      <c r="R11" s="28" t="s">
        <v>62</v>
      </c>
      <c r="S11" s="21" t="s">
        <v>63</v>
      </c>
      <c r="T11" s="29" t="s">
        <v>64</v>
      </c>
      <c r="U11" s="24" t="s">
        <v>65</v>
      </c>
      <c r="V11" s="24"/>
      <c r="W11" s="21" t="s">
        <v>66</v>
      </c>
      <c r="X11" s="28" t="s">
        <v>67</v>
      </c>
      <c r="Y11" s="28" t="s">
        <v>68</v>
      </c>
      <c r="Z11" s="29" t="s">
        <v>69</v>
      </c>
      <c r="AA11" s="30" t="s">
        <v>70</v>
      </c>
    </row>
    <row r="12" spans="1:29" s="28" customFormat="1" ht="31.5" hidden="1" customHeight="1" x14ac:dyDescent="0.25">
      <c r="A12" s="19">
        <v>20023810001241</v>
      </c>
      <c r="B12" s="20">
        <v>38</v>
      </c>
      <c r="C12" s="20" t="s">
        <v>57</v>
      </c>
      <c r="D12" s="21" t="s">
        <v>58</v>
      </c>
      <c r="E12" s="21" t="s">
        <v>74</v>
      </c>
      <c r="F12" s="21" t="s">
        <v>73</v>
      </c>
      <c r="G12" s="3" t="s">
        <v>60</v>
      </c>
      <c r="H12" s="22">
        <v>254445456.30000001</v>
      </c>
      <c r="I12" s="23">
        <v>255362249.21000001</v>
      </c>
      <c r="J12" s="22">
        <v>0</v>
      </c>
      <c r="K12" s="24" t="s">
        <v>61</v>
      </c>
      <c r="L12" s="24" t="s">
        <v>61</v>
      </c>
      <c r="M12" s="25" t="s">
        <v>61</v>
      </c>
      <c r="N12" s="21" t="s">
        <v>61</v>
      </c>
      <c r="O12" s="26"/>
      <c r="P12" s="27"/>
      <c r="Q12" s="27"/>
      <c r="R12" s="28" t="s">
        <v>62</v>
      </c>
      <c r="S12" s="21" t="s">
        <v>63</v>
      </c>
      <c r="T12" s="29" t="s">
        <v>64</v>
      </c>
      <c r="U12" s="24" t="s">
        <v>65</v>
      </c>
      <c r="V12" s="24"/>
      <c r="W12" s="21" t="s">
        <v>66</v>
      </c>
      <c r="X12" s="28" t="s">
        <v>67</v>
      </c>
      <c r="Y12" s="28" t="s">
        <v>68</v>
      </c>
      <c r="Z12" s="29" t="s">
        <v>69</v>
      </c>
      <c r="AA12" s="30" t="s">
        <v>70</v>
      </c>
    </row>
    <row r="13" spans="1:29" s="28" customFormat="1" ht="31.5" hidden="1" customHeight="1" x14ac:dyDescent="0.25">
      <c r="A13" s="19">
        <v>20023810001242</v>
      </c>
      <c r="B13" s="20">
        <v>38</v>
      </c>
      <c r="C13" s="20" t="s">
        <v>57</v>
      </c>
      <c r="D13" s="21" t="s">
        <v>58</v>
      </c>
      <c r="E13" s="21" t="s">
        <v>75</v>
      </c>
      <c r="F13" s="21" t="s">
        <v>73</v>
      </c>
      <c r="G13" s="3" t="s">
        <v>60</v>
      </c>
      <c r="H13" s="22">
        <v>27385255.949999999</v>
      </c>
      <c r="I13" s="23">
        <v>27455492.010000002</v>
      </c>
      <c r="J13" s="22">
        <v>0</v>
      </c>
      <c r="K13" s="24" t="s">
        <v>61</v>
      </c>
      <c r="L13" s="24" t="s">
        <v>61</v>
      </c>
      <c r="M13" s="25" t="s">
        <v>61</v>
      </c>
      <c r="N13" s="21" t="s">
        <v>61</v>
      </c>
      <c r="O13" s="26"/>
      <c r="P13" s="27"/>
      <c r="Q13" s="27"/>
      <c r="R13" s="28" t="s">
        <v>62</v>
      </c>
      <c r="S13" s="21" t="s">
        <v>63</v>
      </c>
      <c r="T13" s="29" t="s">
        <v>64</v>
      </c>
      <c r="U13" s="24" t="s">
        <v>65</v>
      </c>
      <c r="V13" s="24"/>
      <c r="W13" s="21" t="s">
        <v>66</v>
      </c>
      <c r="X13" s="28" t="s">
        <v>67</v>
      </c>
      <c r="Y13" s="28" t="s">
        <v>68</v>
      </c>
      <c r="Z13" s="29" t="s">
        <v>69</v>
      </c>
      <c r="AA13" s="30" t="s">
        <v>70</v>
      </c>
    </row>
    <row r="14" spans="1:29" s="28" customFormat="1" ht="31.5" hidden="1" customHeight="1" x14ac:dyDescent="0.25">
      <c r="A14" s="19">
        <v>20023810001243</v>
      </c>
      <c r="B14" s="20">
        <v>38</v>
      </c>
      <c r="C14" s="20" t="s">
        <v>57</v>
      </c>
      <c r="D14" s="21" t="s">
        <v>58</v>
      </c>
      <c r="E14" s="21" t="s">
        <v>76</v>
      </c>
      <c r="F14" s="21" t="s">
        <v>73</v>
      </c>
      <c r="G14" s="3" t="s">
        <v>60</v>
      </c>
      <c r="H14" s="22">
        <v>108974913.58</v>
      </c>
      <c r="I14" s="23">
        <v>109370402.54000001</v>
      </c>
      <c r="J14" s="22">
        <v>0</v>
      </c>
      <c r="K14" s="24" t="s">
        <v>61</v>
      </c>
      <c r="L14" s="24" t="s">
        <v>61</v>
      </c>
      <c r="M14" s="25" t="s">
        <v>61</v>
      </c>
      <c r="N14" s="21" t="s">
        <v>61</v>
      </c>
      <c r="O14" s="26"/>
      <c r="P14" s="27"/>
      <c r="Q14" s="27"/>
      <c r="R14" s="28" t="s">
        <v>62</v>
      </c>
      <c r="S14" s="21" t="s">
        <v>63</v>
      </c>
      <c r="T14" s="29" t="s">
        <v>64</v>
      </c>
      <c r="U14" s="24" t="s">
        <v>65</v>
      </c>
      <c r="V14" s="24"/>
      <c r="W14" s="21" t="s">
        <v>66</v>
      </c>
      <c r="X14" s="28" t="s">
        <v>67</v>
      </c>
      <c r="Y14" s="28" t="s">
        <v>68</v>
      </c>
      <c r="Z14" s="29" t="s">
        <v>69</v>
      </c>
      <c r="AA14" s="30" t="s">
        <v>70</v>
      </c>
    </row>
    <row r="15" spans="1:29" s="28" customFormat="1" ht="31.5" hidden="1" customHeight="1" x14ac:dyDescent="0.25">
      <c r="A15" s="19">
        <v>20023810001244</v>
      </c>
      <c r="B15" s="20">
        <v>38</v>
      </c>
      <c r="C15" s="20" t="s">
        <v>57</v>
      </c>
      <c r="D15" s="21" t="s">
        <v>58</v>
      </c>
      <c r="E15" s="21" t="s">
        <v>77</v>
      </c>
      <c r="F15" s="21" t="s">
        <v>73</v>
      </c>
      <c r="G15" s="3" t="s">
        <v>60</v>
      </c>
      <c r="H15" s="22">
        <v>164224541.47999999</v>
      </c>
      <c r="I15" s="23">
        <v>164824801.02000001</v>
      </c>
      <c r="J15" s="22">
        <v>0</v>
      </c>
      <c r="K15" s="24" t="s">
        <v>61</v>
      </c>
      <c r="L15" s="24" t="s">
        <v>61</v>
      </c>
      <c r="M15" s="25" t="s">
        <v>61</v>
      </c>
      <c r="N15" s="21" t="s">
        <v>61</v>
      </c>
      <c r="O15" s="26"/>
      <c r="P15" s="27"/>
      <c r="Q15" s="27"/>
      <c r="R15" s="28" t="s">
        <v>62</v>
      </c>
      <c r="S15" s="21" t="s">
        <v>63</v>
      </c>
      <c r="T15" s="29" t="s">
        <v>64</v>
      </c>
      <c r="U15" s="24" t="s">
        <v>65</v>
      </c>
      <c r="V15" s="24"/>
      <c r="W15" s="21" t="s">
        <v>66</v>
      </c>
      <c r="X15" s="28" t="s">
        <v>67</v>
      </c>
      <c r="Y15" s="28" t="s">
        <v>68</v>
      </c>
      <c r="Z15" s="29" t="s">
        <v>69</v>
      </c>
      <c r="AA15" s="30" t="s">
        <v>70</v>
      </c>
    </row>
    <row r="16" spans="1:29" s="28" customFormat="1" ht="31.5" hidden="1" customHeight="1" x14ac:dyDescent="0.25">
      <c r="A16" s="19">
        <v>20023810001245</v>
      </c>
      <c r="B16" s="20">
        <v>38</v>
      </c>
      <c r="C16" s="20" t="s">
        <v>57</v>
      </c>
      <c r="D16" s="21" t="s">
        <v>58</v>
      </c>
      <c r="E16" s="21" t="s">
        <v>78</v>
      </c>
      <c r="F16" s="21" t="s">
        <v>73</v>
      </c>
      <c r="G16" s="3" t="s">
        <v>60</v>
      </c>
      <c r="H16" s="22">
        <v>390433027.13999999</v>
      </c>
      <c r="I16" s="23">
        <v>391849884.20999998</v>
      </c>
      <c r="J16" s="22">
        <v>0</v>
      </c>
      <c r="K16" s="24" t="s">
        <v>61</v>
      </c>
      <c r="L16" s="24" t="s">
        <v>61</v>
      </c>
      <c r="M16" s="25" t="s">
        <v>61</v>
      </c>
      <c r="N16" s="21" t="s">
        <v>61</v>
      </c>
      <c r="O16" s="26"/>
      <c r="P16" s="27"/>
      <c r="Q16" s="27"/>
      <c r="R16" s="28" t="s">
        <v>62</v>
      </c>
      <c r="S16" s="21" t="s">
        <v>63</v>
      </c>
      <c r="T16" s="29" t="s">
        <v>64</v>
      </c>
      <c r="U16" s="24" t="s">
        <v>65</v>
      </c>
      <c r="V16" s="24"/>
      <c r="W16" s="21" t="s">
        <v>66</v>
      </c>
      <c r="X16" s="28" t="s">
        <v>67</v>
      </c>
      <c r="Y16" s="28" t="s">
        <v>68</v>
      </c>
      <c r="Z16" s="29" t="s">
        <v>69</v>
      </c>
      <c r="AA16" s="30" t="s">
        <v>70</v>
      </c>
    </row>
    <row r="17" spans="1:27" s="28" customFormat="1" ht="31.5" hidden="1" customHeight="1" x14ac:dyDescent="0.25">
      <c r="A17" s="19">
        <v>20023810001246</v>
      </c>
      <c r="B17" s="20">
        <v>38</v>
      </c>
      <c r="C17" s="20" t="s">
        <v>57</v>
      </c>
      <c r="D17" s="21" t="s">
        <v>58</v>
      </c>
      <c r="E17" s="21" t="s">
        <v>79</v>
      </c>
      <c r="F17" s="21" t="s">
        <v>73</v>
      </c>
      <c r="G17" s="3" t="s">
        <v>60</v>
      </c>
      <c r="H17" s="22">
        <v>13176282.109999999</v>
      </c>
      <c r="I17" s="23">
        <v>4987058.4000000004</v>
      </c>
      <c r="J17" s="22">
        <v>0</v>
      </c>
      <c r="K17" s="24" t="s">
        <v>61</v>
      </c>
      <c r="L17" s="24" t="s">
        <v>61</v>
      </c>
      <c r="M17" s="25" t="s">
        <v>61</v>
      </c>
      <c r="N17" s="21" t="s">
        <v>61</v>
      </c>
      <c r="O17" s="26"/>
      <c r="P17" s="27"/>
      <c r="Q17" s="27"/>
      <c r="R17" s="28" t="s">
        <v>62</v>
      </c>
      <c r="S17" s="21" t="s">
        <v>63</v>
      </c>
      <c r="T17" s="29" t="s">
        <v>64</v>
      </c>
      <c r="U17" s="24" t="s">
        <v>65</v>
      </c>
      <c r="V17" s="24"/>
      <c r="W17" s="21" t="s">
        <v>66</v>
      </c>
      <c r="X17" s="28" t="s">
        <v>67</v>
      </c>
      <c r="Y17" s="28" t="s">
        <v>68</v>
      </c>
      <c r="Z17" s="29" t="s">
        <v>69</v>
      </c>
      <c r="AA17" s="30" t="s">
        <v>70</v>
      </c>
    </row>
    <row r="18" spans="1:27" s="28" customFormat="1" ht="31.5" hidden="1" customHeight="1" x14ac:dyDescent="0.25">
      <c r="A18" s="19">
        <v>20023810001247</v>
      </c>
      <c r="B18" s="20">
        <v>38</v>
      </c>
      <c r="C18" s="20" t="s">
        <v>57</v>
      </c>
      <c r="D18" s="21" t="s">
        <v>58</v>
      </c>
      <c r="E18" s="21" t="s">
        <v>80</v>
      </c>
      <c r="F18" s="21" t="s">
        <v>73</v>
      </c>
      <c r="G18" s="3" t="s">
        <v>60</v>
      </c>
      <c r="H18" s="22">
        <v>152648613.53</v>
      </c>
      <c r="I18" s="23">
        <v>155741930.52000001</v>
      </c>
      <c r="J18" s="22">
        <v>0</v>
      </c>
      <c r="K18" s="24" t="s">
        <v>61</v>
      </c>
      <c r="L18" s="24" t="s">
        <v>61</v>
      </c>
      <c r="M18" s="25" t="s">
        <v>61</v>
      </c>
      <c r="N18" s="21" t="s">
        <v>61</v>
      </c>
      <c r="O18" s="26"/>
      <c r="P18" s="27"/>
      <c r="Q18" s="27"/>
      <c r="R18" s="28" t="s">
        <v>62</v>
      </c>
      <c r="S18" s="21" t="s">
        <v>63</v>
      </c>
      <c r="T18" s="29" t="s">
        <v>64</v>
      </c>
      <c r="U18" s="24" t="s">
        <v>65</v>
      </c>
      <c r="V18" s="24"/>
      <c r="W18" s="21" t="s">
        <v>66</v>
      </c>
      <c r="X18" s="28" t="s">
        <v>67</v>
      </c>
      <c r="Y18" s="28" t="s">
        <v>68</v>
      </c>
      <c r="Z18" s="29" t="s">
        <v>69</v>
      </c>
      <c r="AA18" s="30" t="s">
        <v>70</v>
      </c>
    </row>
    <row r="19" spans="1:27" s="28" customFormat="1" ht="31.5" hidden="1" customHeight="1" x14ac:dyDescent="0.25">
      <c r="A19" s="19">
        <v>20023810001248</v>
      </c>
      <c r="B19" s="20">
        <v>38</v>
      </c>
      <c r="C19" s="20" t="s">
        <v>57</v>
      </c>
      <c r="D19" s="21" t="s">
        <v>58</v>
      </c>
      <c r="E19" s="21" t="s">
        <v>81</v>
      </c>
      <c r="F19" s="21" t="s">
        <v>73</v>
      </c>
      <c r="G19" s="3" t="s">
        <v>60</v>
      </c>
      <c r="H19" s="22">
        <v>270486035.18000001</v>
      </c>
      <c r="I19" s="23">
        <v>271467681.38</v>
      </c>
      <c r="J19" s="22">
        <v>0</v>
      </c>
      <c r="K19" s="24" t="s">
        <v>61</v>
      </c>
      <c r="L19" s="24" t="s">
        <v>61</v>
      </c>
      <c r="M19" s="25" t="s">
        <v>61</v>
      </c>
      <c r="N19" s="21" t="s">
        <v>61</v>
      </c>
      <c r="O19" s="26"/>
      <c r="P19" s="27"/>
      <c r="Q19" s="27"/>
      <c r="R19" s="28" t="s">
        <v>62</v>
      </c>
      <c r="S19" s="21" t="s">
        <v>63</v>
      </c>
      <c r="T19" s="29" t="s">
        <v>64</v>
      </c>
      <c r="U19" s="24" t="s">
        <v>65</v>
      </c>
      <c r="V19" s="24"/>
      <c r="W19" s="21" t="s">
        <v>66</v>
      </c>
      <c r="X19" s="28" t="s">
        <v>67</v>
      </c>
      <c r="Y19" s="28" t="s">
        <v>68</v>
      </c>
      <c r="Z19" s="29" t="s">
        <v>69</v>
      </c>
      <c r="AA19" s="30" t="s">
        <v>70</v>
      </c>
    </row>
    <row r="20" spans="1:27" s="28" customFormat="1" ht="31.5" hidden="1" customHeight="1" x14ac:dyDescent="0.25">
      <c r="A20" s="19">
        <v>20023810001249</v>
      </c>
      <c r="B20" s="20">
        <v>38</v>
      </c>
      <c r="C20" s="20" t="s">
        <v>57</v>
      </c>
      <c r="D20" s="21" t="s">
        <v>58</v>
      </c>
      <c r="E20" s="21" t="s">
        <v>82</v>
      </c>
      <c r="F20" s="21" t="s">
        <v>73</v>
      </c>
      <c r="G20" s="3" t="s">
        <v>60</v>
      </c>
      <c r="H20" s="22">
        <v>116871176.06</v>
      </c>
      <c r="I20" s="23">
        <v>117295311.83</v>
      </c>
      <c r="J20" s="22">
        <v>0</v>
      </c>
      <c r="K20" s="24" t="s">
        <v>61</v>
      </c>
      <c r="L20" s="24" t="s">
        <v>61</v>
      </c>
      <c r="M20" s="25" t="s">
        <v>61</v>
      </c>
      <c r="N20" s="21" t="s">
        <v>61</v>
      </c>
      <c r="O20" s="26"/>
      <c r="P20" s="27"/>
      <c r="Q20" s="27"/>
      <c r="R20" s="28" t="s">
        <v>62</v>
      </c>
      <c r="S20" s="21" t="s">
        <v>63</v>
      </c>
      <c r="T20" s="29" t="s">
        <v>64</v>
      </c>
      <c r="U20" s="24" t="s">
        <v>65</v>
      </c>
      <c r="V20" s="24"/>
      <c r="W20" s="21" t="s">
        <v>66</v>
      </c>
      <c r="X20" s="28" t="s">
        <v>67</v>
      </c>
      <c r="Y20" s="28" t="s">
        <v>68</v>
      </c>
      <c r="Z20" s="29" t="s">
        <v>69</v>
      </c>
      <c r="AA20" s="30" t="s">
        <v>70</v>
      </c>
    </row>
    <row r="21" spans="1:27" s="28" customFormat="1" ht="31.5" hidden="1" customHeight="1" x14ac:dyDescent="0.25">
      <c r="A21" s="19">
        <v>20023810001250</v>
      </c>
      <c r="B21" s="20">
        <v>38</v>
      </c>
      <c r="C21" s="20" t="s">
        <v>57</v>
      </c>
      <c r="D21" s="21" t="s">
        <v>58</v>
      </c>
      <c r="E21" s="21" t="s">
        <v>83</v>
      </c>
      <c r="F21" s="21" t="s">
        <v>73</v>
      </c>
      <c r="G21" s="3" t="s">
        <v>60</v>
      </c>
      <c r="H21" s="22">
        <v>188574101.28</v>
      </c>
      <c r="I21" s="23">
        <v>189258429.88</v>
      </c>
      <c r="J21" s="22">
        <v>0</v>
      </c>
      <c r="K21" s="24" t="s">
        <v>61</v>
      </c>
      <c r="L21" s="24" t="s">
        <v>61</v>
      </c>
      <c r="M21" s="25" t="s">
        <v>61</v>
      </c>
      <c r="N21" s="21" t="s">
        <v>61</v>
      </c>
      <c r="O21" s="26"/>
      <c r="P21" s="27"/>
      <c r="Q21" s="27"/>
      <c r="R21" s="28" t="s">
        <v>62</v>
      </c>
      <c r="S21" s="21" t="s">
        <v>63</v>
      </c>
      <c r="T21" s="29" t="s">
        <v>64</v>
      </c>
      <c r="U21" s="24" t="s">
        <v>65</v>
      </c>
      <c r="V21" s="24"/>
      <c r="W21" s="21" t="s">
        <v>66</v>
      </c>
      <c r="X21" s="28" t="s">
        <v>67</v>
      </c>
      <c r="Y21" s="28" t="s">
        <v>68</v>
      </c>
      <c r="Z21" s="29" t="s">
        <v>69</v>
      </c>
      <c r="AA21" s="30" t="s">
        <v>70</v>
      </c>
    </row>
    <row r="22" spans="1:27" s="28" customFormat="1" ht="31.5" hidden="1" customHeight="1" x14ac:dyDescent="0.25">
      <c r="A22" s="19">
        <v>20023810001251</v>
      </c>
      <c r="B22" s="20">
        <v>38</v>
      </c>
      <c r="C22" s="20" t="s">
        <v>57</v>
      </c>
      <c r="D22" s="21" t="s">
        <v>58</v>
      </c>
      <c r="E22" s="21" t="s">
        <v>84</v>
      </c>
      <c r="F22" s="21" t="s">
        <v>73</v>
      </c>
      <c r="G22" s="3" t="s">
        <v>60</v>
      </c>
      <c r="H22" s="22">
        <v>110880261.39</v>
      </c>
      <c r="I22" s="23">
        <v>109789751.67</v>
      </c>
      <c r="J22" s="22">
        <v>0</v>
      </c>
      <c r="K22" s="24" t="s">
        <v>61</v>
      </c>
      <c r="L22" s="24" t="s">
        <v>61</v>
      </c>
      <c r="M22" s="25" t="s">
        <v>61</v>
      </c>
      <c r="N22" s="21" t="s">
        <v>61</v>
      </c>
      <c r="O22" s="26"/>
      <c r="P22" s="27"/>
      <c r="Q22" s="27"/>
      <c r="R22" s="28" t="s">
        <v>62</v>
      </c>
      <c r="S22" s="21" t="s">
        <v>63</v>
      </c>
      <c r="T22" s="29" t="s">
        <v>64</v>
      </c>
      <c r="U22" s="24" t="s">
        <v>65</v>
      </c>
      <c r="V22" s="24"/>
      <c r="W22" s="21" t="s">
        <v>66</v>
      </c>
      <c r="X22" s="28" t="s">
        <v>67</v>
      </c>
      <c r="Y22" s="28" t="s">
        <v>68</v>
      </c>
      <c r="Z22" s="29" t="s">
        <v>69</v>
      </c>
      <c r="AA22" s="30" t="s">
        <v>70</v>
      </c>
    </row>
    <row r="23" spans="1:27" s="28" customFormat="1" ht="31.5" hidden="1" customHeight="1" x14ac:dyDescent="0.25">
      <c r="A23" s="19">
        <v>20023810001252</v>
      </c>
      <c r="B23" s="20">
        <v>38</v>
      </c>
      <c r="C23" s="20" t="s">
        <v>57</v>
      </c>
      <c r="D23" s="21" t="s">
        <v>58</v>
      </c>
      <c r="E23" s="21" t="s">
        <v>85</v>
      </c>
      <c r="F23" s="21" t="s">
        <v>73</v>
      </c>
      <c r="G23" s="3" t="s">
        <v>60</v>
      </c>
      <c r="H23" s="22">
        <v>95521279.629999995</v>
      </c>
      <c r="I23" s="23">
        <v>95867799.810000002</v>
      </c>
      <c r="J23" s="22">
        <v>0</v>
      </c>
      <c r="K23" s="24" t="s">
        <v>61</v>
      </c>
      <c r="L23" s="24" t="s">
        <v>61</v>
      </c>
      <c r="M23" s="25" t="s">
        <v>61</v>
      </c>
      <c r="N23" s="21" t="s">
        <v>61</v>
      </c>
      <c r="O23" s="26"/>
      <c r="P23" s="27"/>
      <c r="Q23" s="27"/>
      <c r="R23" s="28" t="s">
        <v>62</v>
      </c>
      <c r="S23" s="21" t="s">
        <v>63</v>
      </c>
      <c r="T23" s="29" t="s">
        <v>64</v>
      </c>
      <c r="U23" s="24" t="s">
        <v>65</v>
      </c>
      <c r="V23" s="24"/>
      <c r="W23" s="21" t="s">
        <v>66</v>
      </c>
      <c r="X23" s="28" t="s">
        <v>67</v>
      </c>
      <c r="Y23" s="28" t="s">
        <v>68</v>
      </c>
      <c r="Z23" s="29" t="s">
        <v>69</v>
      </c>
      <c r="AA23" s="30" t="s">
        <v>70</v>
      </c>
    </row>
    <row r="24" spans="1:27" s="28" customFormat="1" ht="31.5" hidden="1" customHeight="1" x14ac:dyDescent="0.25">
      <c r="A24" s="19">
        <v>20023810001253</v>
      </c>
      <c r="B24" s="20">
        <v>38</v>
      </c>
      <c r="C24" s="20" t="s">
        <v>57</v>
      </c>
      <c r="D24" s="21" t="s">
        <v>58</v>
      </c>
      <c r="E24" s="21" t="s">
        <v>86</v>
      </c>
      <c r="F24" s="21" t="s">
        <v>73</v>
      </c>
      <c r="G24" s="3" t="s">
        <v>60</v>
      </c>
      <c r="H24" s="22">
        <v>291036918.25</v>
      </c>
      <c r="I24" s="23">
        <v>292032140.94999999</v>
      </c>
      <c r="J24" s="22">
        <v>0</v>
      </c>
      <c r="K24" s="24" t="s">
        <v>61</v>
      </c>
      <c r="L24" s="24" t="s">
        <v>61</v>
      </c>
      <c r="M24" s="25" t="s">
        <v>61</v>
      </c>
      <c r="N24" s="21" t="s">
        <v>61</v>
      </c>
      <c r="O24" s="26"/>
      <c r="P24" s="27"/>
      <c r="Q24" s="27"/>
      <c r="R24" s="28" t="s">
        <v>62</v>
      </c>
      <c r="S24" s="21" t="s">
        <v>63</v>
      </c>
      <c r="T24" s="29" t="s">
        <v>64</v>
      </c>
      <c r="U24" s="24" t="s">
        <v>65</v>
      </c>
      <c r="V24" s="24"/>
      <c r="W24" s="21" t="s">
        <v>66</v>
      </c>
      <c r="X24" s="28" t="s">
        <v>67</v>
      </c>
      <c r="Y24" s="28" t="s">
        <v>68</v>
      </c>
      <c r="Z24" s="29" t="s">
        <v>69</v>
      </c>
      <c r="AA24" s="30" t="s">
        <v>70</v>
      </c>
    </row>
    <row r="25" spans="1:27" s="28" customFormat="1" ht="31.5" hidden="1" customHeight="1" x14ac:dyDescent="0.25">
      <c r="A25" s="19">
        <v>20023810001254</v>
      </c>
      <c r="B25" s="20">
        <v>38</v>
      </c>
      <c r="C25" s="20" t="s">
        <v>57</v>
      </c>
      <c r="D25" s="21" t="s">
        <v>58</v>
      </c>
      <c r="E25" s="21" t="s">
        <v>87</v>
      </c>
      <c r="F25" s="21" t="s">
        <v>73</v>
      </c>
      <c r="G25" s="3" t="s">
        <v>60</v>
      </c>
      <c r="H25" s="22">
        <v>73653408.189999998</v>
      </c>
      <c r="I25" s="23">
        <v>73920710.670000002</v>
      </c>
      <c r="J25" s="22">
        <v>0</v>
      </c>
      <c r="K25" s="24" t="s">
        <v>61</v>
      </c>
      <c r="L25" s="24" t="s">
        <v>61</v>
      </c>
      <c r="M25" s="25" t="s">
        <v>61</v>
      </c>
      <c r="N25" s="21" t="s">
        <v>61</v>
      </c>
      <c r="O25" s="26"/>
      <c r="P25" s="27"/>
      <c r="Q25" s="27"/>
      <c r="R25" s="28" t="s">
        <v>62</v>
      </c>
      <c r="S25" s="21" t="s">
        <v>63</v>
      </c>
      <c r="T25" s="29" t="s">
        <v>64</v>
      </c>
      <c r="U25" s="24" t="s">
        <v>65</v>
      </c>
      <c r="V25" s="24"/>
      <c r="W25" s="21" t="s">
        <v>66</v>
      </c>
      <c r="X25" s="28" t="s">
        <v>67</v>
      </c>
      <c r="Y25" s="28" t="s">
        <v>68</v>
      </c>
      <c r="Z25" s="29" t="s">
        <v>69</v>
      </c>
      <c r="AA25" s="30" t="s">
        <v>70</v>
      </c>
    </row>
    <row r="26" spans="1:27" s="28" customFormat="1" ht="31.5" hidden="1" customHeight="1" x14ac:dyDescent="0.25">
      <c r="A26" s="19">
        <v>20023810001255</v>
      </c>
      <c r="B26" s="20">
        <v>38</v>
      </c>
      <c r="C26" s="20" t="s">
        <v>57</v>
      </c>
      <c r="D26" s="21" t="s">
        <v>58</v>
      </c>
      <c r="E26" s="21" t="s">
        <v>88</v>
      </c>
      <c r="F26" s="21" t="s">
        <v>73</v>
      </c>
      <c r="G26" s="3" t="s">
        <v>60</v>
      </c>
      <c r="H26" s="22">
        <v>267380319.41999999</v>
      </c>
      <c r="I26" s="23">
        <v>268350694.38</v>
      </c>
      <c r="J26" s="22">
        <v>0</v>
      </c>
      <c r="K26" s="24" t="s">
        <v>61</v>
      </c>
      <c r="L26" s="24" t="s">
        <v>61</v>
      </c>
      <c r="M26" s="25" t="s">
        <v>61</v>
      </c>
      <c r="N26" s="21" t="s">
        <v>61</v>
      </c>
      <c r="O26" s="26"/>
      <c r="P26" s="27"/>
      <c r="Q26" s="27"/>
      <c r="R26" s="28" t="s">
        <v>62</v>
      </c>
      <c r="S26" s="21" t="s">
        <v>63</v>
      </c>
      <c r="T26" s="29" t="s">
        <v>64</v>
      </c>
      <c r="U26" s="24" t="s">
        <v>65</v>
      </c>
      <c r="V26" s="24"/>
      <c r="W26" s="21" t="s">
        <v>66</v>
      </c>
      <c r="X26" s="28" t="s">
        <v>67</v>
      </c>
      <c r="Y26" s="28" t="s">
        <v>68</v>
      </c>
      <c r="Z26" s="29" t="s">
        <v>69</v>
      </c>
      <c r="AA26" s="30" t="s">
        <v>70</v>
      </c>
    </row>
    <row r="27" spans="1:27" s="28" customFormat="1" ht="31.5" hidden="1" customHeight="1" x14ac:dyDescent="0.25">
      <c r="A27" s="19">
        <v>20023810001256</v>
      </c>
      <c r="B27" s="20">
        <v>38</v>
      </c>
      <c r="C27" s="20" t="s">
        <v>57</v>
      </c>
      <c r="D27" s="21" t="s">
        <v>58</v>
      </c>
      <c r="E27" s="21" t="s">
        <v>89</v>
      </c>
      <c r="F27" s="21" t="s">
        <v>58</v>
      </c>
      <c r="G27" s="3" t="s">
        <v>60</v>
      </c>
      <c r="H27" s="22">
        <v>451990298.43000001</v>
      </c>
      <c r="I27" s="23">
        <v>453630453.95999998</v>
      </c>
      <c r="J27" s="22">
        <v>0</v>
      </c>
      <c r="K27" s="24" t="s">
        <v>61</v>
      </c>
      <c r="L27" s="24" t="s">
        <v>61</v>
      </c>
      <c r="M27" s="25" t="s">
        <v>61</v>
      </c>
      <c r="N27" s="21" t="s">
        <v>61</v>
      </c>
      <c r="O27" s="26"/>
      <c r="P27" s="27"/>
      <c r="Q27" s="27"/>
      <c r="R27" s="28" t="s">
        <v>62</v>
      </c>
      <c r="S27" s="21" t="s">
        <v>63</v>
      </c>
      <c r="T27" s="29" t="s">
        <v>64</v>
      </c>
      <c r="U27" s="24" t="s">
        <v>65</v>
      </c>
      <c r="V27" s="24"/>
      <c r="W27" s="21" t="s">
        <v>66</v>
      </c>
      <c r="X27" s="28" t="s">
        <v>67</v>
      </c>
      <c r="Y27" s="28" t="s">
        <v>68</v>
      </c>
      <c r="Z27" s="29" t="s">
        <v>69</v>
      </c>
      <c r="AA27" s="30" t="s">
        <v>70</v>
      </c>
    </row>
    <row r="28" spans="1:27" s="28" customFormat="1" ht="31.5" hidden="1" customHeight="1" x14ac:dyDescent="0.25">
      <c r="A28" s="19">
        <v>20023810001257</v>
      </c>
      <c r="B28" s="20">
        <v>38</v>
      </c>
      <c r="C28" s="20" t="s">
        <v>57</v>
      </c>
      <c r="D28" s="21" t="s">
        <v>58</v>
      </c>
      <c r="E28" s="21" t="s">
        <v>90</v>
      </c>
      <c r="F28" s="21" t="s">
        <v>58</v>
      </c>
      <c r="G28" s="3" t="s">
        <v>60</v>
      </c>
      <c r="H28" s="22">
        <v>38390024.310000002</v>
      </c>
      <c r="I28" s="23">
        <v>38529349.090000004</v>
      </c>
      <c r="J28" s="22">
        <v>0</v>
      </c>
      <c r="K28" s="24" t="s">
        <v>61</v>
      </c>
      <c r="L28" s="24" t="s">
        <v>61</v>
      </c>
      <c r="M28" s="25" t="s">
        <v>61</v>
      </c>
      <c r="N28" s="21" t="s">
        <v>61</v>
      </c>
      <c r="O28" s="26"/>
      <c r="P28" s="27"/>
      <c r="Q28" s="27"/>
      <c r="R28" s="28" t="s">
        <v>62</v>
      </c>
      <c r="S28" s="21" t="s">
        <v>63</v>
      </c>
      <c r="T28" s="29" t="s">
        <v>64</v>
      </c>
      <c r="U28" s="24" t="s">
        <v>65</v>
      </c>
      <c r="V28" s="24"/>
      <c r="W28" s="21" t="s">
        <v>66</v>
      </c>
      <c r="X28" s="28" t="s">
        <v>67</v>
      </c>
      <c r="Y28" s="28" t="s">
        <v>68</v>
      </c>
      <c r="Z28" s="29" t="s">
        <v>69</v>
      </c>
      <c r="AA28" s="30" t="s">
        <v>70</v>
      </c>
    </row>
    <row r="29" spans="1:27" s="28" customFormat="1" ht="31.5" hidden="1" customHeight="1" x14ac:dyDescent="0.25">
      <c r="A29" s="19">
        <v>20023810001258</v>
      </c>
      <c r="B29" s="20">
        <v>38</v>
      </c>
      <c r="C29" s="20" t="s">
        <v>57</v>
      </c>
      <c r="D29" s="21" t="s">
        <v>58</v>
      </c>
      <c r="E29" s="21" t="s">
        <v>91</v>
      </c>
      <c r="F29" s="21" t="s">
        <v>58</v>
      </c>
      <c r="G29" s="3" t="s">
        <v>60</v>
      </c>
      <c r="H29" s="22">
        <v>36034414.880000003</v>
      </c>
      <c r="I29" s="23">
        <v>36162436.549999997</v>
      </c>
      <c r="J29" s="22">
        <v>0</v>
      </c>
      <c r="K29" s="24" t="s">
        <v>61</v>
      </c>
      <c r="L29" s="24" t="s">
        <v>61</v>
      </c>
      <c r="M29" s="25" t="s">
        <v>61</v>
      </c>
      <c r="N29" s="21" t="s">
        <v>61</v>
      </c>
      <c r="O29" s="26"/>
      <c r="P29" s="27"/>
      <c r="Q29" s="27"/>
      <c r="R29" s="28" t="s">
        <v>62</v>
      </c>
      <c r="S29" s="21" t="s">
        <v>63</v>
      </c>
      <c r="T29" s="29" t="s">
        <v>64</v>
      </c>
      <c r="U29" s="24" t="s">
        <v>65</v>
      </c>
      <c r="V29" s="24"/>
      <c r="W29" s="21" t="s">
        <v>66</v>
      </c>
      <c r="X29" s="28" t="s">
        <v>67</v>
      </c>
      <c r="Y29" s="28" t="s">
        <v>68</v>
      </c>
      <c r="Z29" s="29" t="s">
        <v>69</v>
      </c>
      <c r="AA29" s="30" t="s">
        <v>70</v>
      </c>
    </row>
    <row r="30" spans="1:27" s="28" customFormat="1" ht="31.5" hidden="1" customHeight="1" x14ac:dyDescent="0.25">
      <c r="A30" s="19">
        <v>20023810001259</v>
      </c>
      <c r="B30" s="20">
        <v>38</v>
      </c>
      <c r="C30" s="20" t="s">
        <v>57</v>
      </c>
      <c r="D30" s="21" t="s">
        <v>58</v>
      </c>
      <c r="E30" s="21" t="s">
        <v>92</v>
      </c>
      <c r="F30" s="21" t="s">
        <v>58</v>
      </c>
      <c r="G30" s="3" t="s">
        <v>60</v>
      </c>
      <c r="H30" s="22">
        <v>96039771.689999998</v>
      </c>
      <c r="I30" s="23">
        <v>96387341.480000004</v>
      </c>
      <c r="J30" s="22">
        <v>0</v>
      </c>
      <c r="K30" s="24" t="s">
        <v>61</v>
      </c>
      <c r="L30" s="24" t="s">
        <v>61</v>
      </c>
      <c r="M30" s="25" t="s">
        <v>61</v>
      </c>
      <c r="N30" s="21" t="s">
        <v>61</v>
      </c>
      <c r="O30" s="26"/>
      <c r="P30" s="27"/>
      <c r="Q30" s="27"/>
      <c r="R30" s="28" t="s">
        <v>62</v>
      </c>
      <c r="S30" s="21" t="s">
        <v>63</v>
      </c>
      <c r="T30" s="29" t="s">
        <v>64</v>
      </c>
      <c r="U30" s="24" t="s">
        <v>65</v>
      </c>
      <c r="V30" s="24"/>
      <c r="W30" s="21" t="s">
        <v>66</v>
      </c>
      <c r="X30" s="28" t="s">
        <v>67</v>
      </c>
      <c r="Y30" s="28" t="s">
        <v>68</v>
      </c>
      <c r="Z30" s="29" t="s">
        <v>69</v>
      </c>
      <c r="AA30" s="30" t="s">
        <v>70</v>
      </c>
    </row>
    <row r="31" spans="1:27" s="28" customFormat="1" ht="31.5" hidden="1" customHeight="1" x14ac:dyDescent="0.25">
      <c r="A31" s="19">
        <v>20023810001260</v>
      </c>
      <c r="B31" s="20">
        <v>38</v>
      </c>
      <c r="C31" s="20" t="s">
        <v>57</v>
      </c>
      <c r="D31" s="21" t="s">
        <v>58</v>
      </c>
      <c r="E31" s="21" t="s">
        <v>93</v>
      </c>
      <c r="F31" s="21" t="s">
        <v>58</v>
      </c>
      <c r="G31" s="3" t="s">
        <v>60</v>
      </c>
      <c r="H31" s="22">
        <v>29572158.829999998</v>
      </c>
      <c r="I31" s="23">
        <v>29672525.359999999</v>
      </c>
      <c r="J31" s="22">
        <v>0</v>
      </c>
      <c r="K31" s="24" t="s">
        <v>61</v>
      </c>
      <c r="L31" s="24" t="s">
        <v>61</v>
      </c>
      <c r="M31" s="25" t="s">
        <v>61</v>
      </c>
      <c r="N31" s="21" t="s">
        <v>61</v>
      </c>
      <c r="O31" s="26"/>
      <c r="P31" s="27"/>
      <c r="Q31" s="27"/>
      <c r="R31" s="28" t="s">
        <v>62</v>
      </c>
      <c r="S31" s="21" t="s">
        <v>63</v>
      </c>
      <c r="T31" s="29" t="s">
        <v>64</v>
      </c>
      <c r="U31" s="24" t="s">
        <v>65</v>
      </c>
      <c r="V31" s="24"/>
      <c r="W31" s="21" t="s">
        <v>66</v>
      </c>
      <c r="X31" s="28" t="s">
        <v>67</v>
      </c>
      <c r="Y31" s="28" t="s">
        <v>68</v>
      </c>
      <c r="Z31" s="29" t="s">
        <v>69</v>
      </c>
      <c r="AA31" s="30" t="s">
        <v>70</v>
      </c>
    </row>
    <row r="32" spans="1:27" s="28" customFormat="1" ht="31.5" hidden="1" customHeight="1" x14ac:dyDescent="0.25">
      <c r="A32" s="19">
        <v>20023810001261</v>
      </c>
      <c r="B32" s="20">
        <v>38</v>
      </c>
      <c r="C32" s="20" t="s">
        <v>57</v>
      </c>
      <c r="D32" s="21" t="s">
        <v>58</v>
      </c>
      <c r="E32" s="21" t="s">
        <v>94</v>
      </c>
      <c r="F32" s="21" t="s">
        <v>58</v>
      </c>
      <c r="G32" s="3" t="s">
        <v>60</v>
      </c>
      <c r="H32" s="22">
        <v>35000494.759999998</v>
      </c>
      <c r="I32" s="23">
        <v>35127518.329999998</v>
      </c>
      <c r="J32" s="22">
        <v>0</v>
      </c>
      <c r="K32" s="24" t="s">
        <v>61</v>
      </c>
      <c r="L32" s="24" t="s">
        <v>61</v>
      </c>
      <c r="M32" s="25" t="s">
        <v>61</v>
      </c>
      <c r="N32" s="21" t="s">
        <v>61</v>
      </c>
      <c r="O32" s="26"/>
      <c r="P32" s="27"/>
      <c r="Q32" s="27"/>
      <c r="R32" s="28" t="s">
        <v>62</v>
      </c>
      <c r="S32" s="21" t="s">
        <v>63</v>
      </c>
      <c r="T32" s="29" t="s">
        <v>64</v>
      </c>
      <c r="U32" s="24" t="s">
        <v>65</v>
      </c>
      <c r="V32" s="24"/>
      <c r="W32" s="21" t="s">
        <v>66</v>
      </c>
      <c r="X32" s="28" t="s">
        <v>67</v>
      </c>
      <c r="Y32" s="28" t="s">
        <v>68</v>
      </c>
      <c r="Z32" s="29" t="s">
        <v>69</v>
      </c>
      <c r="AA32" s="30" t="s">
        <v>70</v>
      </c>
    </row>
    <row r="33" spans="1:27" s="28" customFormat="1" ht="31.5" hidden="1" customHeight="1" x14ac:dyDescent="0.25">
      <c r="A33" s="19">
        <v>20023810001288</v>
      </c>
      <c r="B33" s="20">
        <v>38</v>
      </c>
      <c r="C33" s="20" t="s">
        <v>57</v>
      </c>
      <c r="D33" s="21" t="s">
        <v>58</v>
      </c>
      <c r="E33" s="21" t="s">
        <v>95</v>
      </c>
      <c r="F33" s="21" t="s">
        <v>73</v>
      </c>
      <c r="G33" s="3" t="s">
        <v>60</v>
      </c>
      <c r="H33" s="22">
        <v>58140346.359999999</v>
      </c>
      <c r="I33" s="23">
        <v>58573060.93</v>
      </c>
      <c r="J33" s="22">
        <v>0</v>
      </c>
      <c r="K33" s="24" t="s">
        <v>61</v>
      </c>
      <c r="L33" s="24" t="s">
        <v>61</v>
      </c>
      <c r="M33" s="25" t="s">
        <v>61</v>
      </c>
      <c r="N33" s="21" t="s">
        <v>61</v>
      </c>
      <c r="O33" s="26"/>
      <c r="P33" s="27"/>
      <c r="Q33" s="27"/>
      <c r="R33" s="28" t="s">
        <v>62</v>
      </c>
      <c r="S33" s="21" t="s">
        <v>63</v>
      </c>
      <c r="T33" s="29" t="s">
        <v>64</v>
      </c>
      <c r="U33" s="24" t="s">
        <v>65</v>
      </c>
      <c r="V33" s="24"/>
      <c r="W33" s="21" t="s">
        <v>66</v>
      </c>
      <c r="X33" s="28" t="s">
        <v>67</v>
      </c>
      <c r="Y33" s="28" t="s">
        <v>68</v>
      </c>
      <c r="Z33" s="29" t="s">
        <v>69</v>
      </c>
      <c r="AA33" s="30" t="s">
        <v>70</v>
      </c>
    </row>
    <row r="34" spans="1:27" s="28" customFormat="1" ht="31.5" hidden="1" customHeight="1" x14ac:dyDescent="0.25">
      <c r="A34" s="19">
        <v>20023810001295</v>
      </c>
      <c r="B34" s="20">
        <v>38</v>
      </c>
      <c r="C34" s="20" t="s">
        <v>57</v>
      </c>
      <c r="D34" s="21" t="s">
        <v>58</v>
      </c>
      <c r="E34" s="21" t="s">
        <v>96</v>
      </c>
      <c r="F34" s="21" t="s">
        <v>73</v>
      </c>
      <c r="G34" s="3" t="s">
        <v>60</v>
      </c>
      <c r="H34" s="22">
        <v>152600794.09999999</v>
      </c>
      <c r="I34" s="23">
        <v>153152355.91</v>
      </c>
      <c r="J34" s="22">
        <v>0</v>
      </c>
      <c r="K34" s="24" t="s">
        <v>61</v>
      </c>
      <c r="L34" s="24" t="s">
        <v>61</v>
      </c>
      <c r="M34" s="25" t="s">
        <v>61</v>
      </c>
      <c r="N34" s="21" t="s">
        <v>61</v>
      </c>
      <c r="O34" s="26"/>
      <c r="P34" s="27"/>
      <c r="Q34" s="27"/>
      <c r="R34" s="28" t="s">
        <v>62</v>
      </c>
      <c r="S34" s="21" t="s">
        <v>63</v>
      </c>
      <c r="T34" s="29" t="s">
        <v>64</v>
      </c>
      <c r="U34" s="24" t="s">
        <v>65</v>
      </c>
      <c r="V34" s="24"/>
      <c r="W34" s="21" t="s">
        <v>66</v>
      </c>
      <c r="X34" s="28" t="s">
        <v>67</v>
      </c>
      <c r="Y34" s="28" t="s">
        <v>68</v>
      </c>
      <c r="Z34" s="29" t="s">
        <v>69</v>
      </c>
      <c r="AA34" s="30" t="s">
        <v>70</v>
      </c>
    </row>
    <row r="35" spans="1:27" s="28" customFormat="1" ht="31.5" hidden="1" customHeight="1" x14ac:dyDescent="0.25">
      <c r="A35" s="19">
        <v>20023810001296</v>
      </c>
      <c r="B35" s="20">
        <v>38</v>
      </c>
      <c r="C35" s="20" t="s">
        <v>57</v>
      </c>
      <c r="D35" s="21" t="s">
        <v>58</v>
      </c>
      <c r="E35" s="21" t="s">
        <v>97</v>
      </c>
      <c r="F35" s="21" t="s">
        <v>73</v>
      </c>
      <c r="G35" s="3" t="s">
        <v>60</v>
      </c>
      <c r="H35" s="22">
        <v>170542960.25999999</v>
      </c>
      <c r="I35" s="23">
        <v>168868744.88</v>
      </c>
      <c r="J35" s="22">
        <v>0</v>
      </c>
      <c r="K35" s="24" t="s">
        <v>61</v>
      </c>
      <c r="L35" s="24" t="s">
        <v>61</v>
      </c>
      <c r="M35" s="25" t="s">
        <v>61</v>
      </c>
      <c r="N35" s="21" t="s">
        <v>61</v>
      </c>
      <c r="O35" s="26"/>
      <c r="P35" s="27"/>
      <c r="Q35" s="27"/>
      <c r="R35" s="28" t="s">
        <v>62</v>
      </c>
      <c r="S35" s="21" t="s">
        <v>63</v>
      </c>
      <c r="T35" s="29" t="s">
        <v>64</v>
      </c>
      <c r="U35" s="24" t="s">
        <v>65</v>
      </c>
      <c r="V35" s="24"/>
      <c r="W35" s="21" t="s">
        <v>66</v>
      </c>
      <c r="X35" s="28" t="s">
        <v>67</v>
      </c>
      <c r="Y35" s="28" t="s">
        <v>68</v>
      </c>
      <c r="Z35" s="29" t="s">
        <v>69</v>
      </c>
      <c r="AA35" s="30" t="s">
        <v>70</v>
      </c>
    </row>
    <row r="36" spans="1:27" s="28" customFormat="1" ht="31.5" hidden="1" customHeight="1" x14ac:dyDescent="0.25">
      <c r="A36" s="19">
        <v>20023810001305</v>
      </c>
      <c r="B36" s="20">
        <v>38</v>
      </c>
      <c r="C36" s="20" t="s">
        <v>57</v>
      </c>
      <c r="D36" s="21" t="s">
        <v>58</v>
      </c>
      <c r="E36" s="21" t="s">
        <v>98</v>
      </c>
      <c r="F36" s="21" t="s">
        <v>73</v>
      </c>
      <c r="G36" s="3" t="s">
        <v>60</v>
      </c>
      <c r="H36" s="22">
        <v>92349012.75</v>
      </c>
      <c r="I36" s="23">
        <v>90691518.180000007</v>
      </c>
      <c r="J36" s="22">
        <v>0</v>
      </c>
      <c r="K36" s="24" t="s">
        <v>61</v>
      </c>
      <c r="L36" s="24" t="s">
        <v>61</v>
      </c>
      <c r="M36" s="25" t="s">
        <v>61</v>
      </c>
      <c r="N36" s="21" t="s">
        <v>61</v>
      </c>
      <c r="O36" s="26"/>
      <c r="P36" s="27"/>
      <c r="Q36" s="27"/>
      <c r="R36" s="28" t="s">
        <v>62</v>
      </c>
      <c r="S36" s="21" t="s">
        <v>63</v>
      </c>
      <c r="T36" s="29" t="s">
        <v>64</v>
      </c>
      <c r="U36" s="24" t="s">
        <v>65</v>
      </c>
      <c r="V36" s="24"/>
      <c r="W36" s="21" t="s">
        <v>66</v>
      </c>
      <c r="X36" s="28" t="s">
        <v>67</v>
      </c>
      <c r="Y36" s="28" t="s">
        <v>68</v>
      </c>
      <c r="Z36" s="29" t="s">
        <v>69</v>
      </c>
      <c r="AA36" s="30" t="s">
        <v>70</v>
      </c>
    </row>
    <row r="37" spans="1:27" s="28" customFormat="1" ht="31.5" hidden="1" customHeight="1" x14ac:dyDescent="0.25">
      <c r="A37" s="19">
        <v>20023810001306</v>
      </c>
      <c r="B37" s="20">
        <v>38</v>
      </c>
      <c r="C37" s="20" t="s">
        <v>57</v>
      </c>
      <c r="D37" s="21" t="s">
        <v>58</v>
      </c>
      <c r="E37" s="21" t="s">
        <v>99</v>
      </c>
      <c r="F37" s="21" t="s">
        <v>58</v>
      </c>
      <c r="G37" s="3" t="s">
        <v>60</v>
      </c>
      <c r="H37" s="22">
        <v>161446516.44</v>
      </c>
      <c r="I37" s="23">
        <v>162054369.99439979</v>
      </c>
      <c r="J37" s="22">
        <v>0</v>
      </c>
      <c r="K37" s="24" t="s">
        <v>61</v>
      </c>
      <c r="L37" s="24" t="s">
        <v>61</v>
      </c>
      <c r="M37" s="25" t="s">
        <v>61</v>
      </c>
      <c r="N37" s="21" t="s">
        <v>61</v>
      </c>
      <c r="O37" s="26"/>
      <c r="P37" s="27"/>
      <c r="Q37" s="27"/>
      <c r="R37" s="28" t="s">
        <v>62</v>
      </c>
      <c r="S37" s="21" t="s">
        <v>63</v>
      </c>
      <c r="T37" s="29" t="s">
        <v>64</v>
      </c>
      <c r="U37" s="24" t="s">
        <v>65</v>
      </c>
      <c r="V37" s="24"/>
      <c r="W37" s="21" t="s">
        <v>66</v>
      </c>
      <c r="X37" s="28" t="s">
        <v>67</v>
      </c>
      <c r="Y37" s="28" t="s">
        <v>68</v>
      </c>
      <c r="Z37" s="29" t="s">
        <v>69</v>
      </c>
      <c r="AA37" s="30" t="s">
        <v>70</v>
      </c>
    </row>
    <row r="38" spans="1:27" s="28" customFormat="1" ht="31.5" hidden="1" customHeight="1" x14ac:dyDescent="0.25">
      <c r="A38" s="19">
        <v>20023810001307</v>
      </c>
      <c r="B38" s="20">
        <v>38</v>
      </c>
      <c r="C38" s="20" t="s">
        <v>57</v>
      </c>
      <c r="D38" s="21" t="s">
        <v>58</v>
      </c>
      <c r="E38" s="21" t="s">
        <v>100</v>
      </c>
      <c r="F38" s="21" t="s">
        <v>58</v>
      </c>
      <c r="G38" s="3" t="s">
        <v>60</v>
      </c>
      <c r="H38" s="22">
        <v>95486964.200000003</v>
      </c>
      <c r="I38" s="23">
        <v>94448842.760000005</v>
      </c>
      <c r="J38" s="22">
        <v>0</v>
      </c>
      <c r="K38" s="24" t="s">
        <v>61</v>
      </c>
      <c r="L38" s="24" t="s">
        <v>61</v>
      </c>
      <c r="M38" s="25" t="s">
        <v>61</v>
      </c>
      <c r="N38" s="21" t="s">
        <v>61</v>
      </c>
      <c r="O38" s="26"/>
      <c r="P38" s="27"/>
      <c r="Q38" s="27"/>
      <c r="R38" s="28" t="s">
        <v>62</v>
      </c>
      <c r="S38" s="21" t="s">
        <v>63</v>
      </c>
      <c r="T38" s="29" t="s">
        <v>64</v>
      </c>
      <c r="U38" s="24" t="s">
        <v>65</v>
      </c>
      <c r="V38" s="24"/>
      <c r="W38" s="21" t="s">
        <v>66</v>
      </c>
      <c r="X38" s="28" t="s">
        <v>67</v>
      </c>
      <c r="Y38" s="28" t="s">
        <v>68</v>
      </c>
      <c r="Z38" s="29" t="s">
        <v>69</v>
      </c>
      <c r="AA38" s="30" t="s">
        <v>70</v>
      </c>
    </row>
    <row r="39" spans="1:27" s="28" customFormat="1" ht="31.5" hidden="1" customHeight="1" x14ac:dyDescent="0.25">
      <c r="A39" s="19">
        <v>20023810001308</v>
      </c>
      <c r="B39" s="20">
        <v>38</v>
      </c>
      <c r="C39" s="20" t="s">
        <v>57</v>
      </c>
      <c r="D39" s="21" t="s">
        <v>58</v>
      </c>
      <c r="E39" s="21" t="s">
        <v>101</v>
      </c>
      <c r="F39" s="21" t="s">
        <v>73</v>
      </c>
      <c r="G39" s="3" t="s">
        <v>60</v>
      </c>
      <c r="H39" s="22">
        <v>45361623.829999998</v>
      </c>
      <c r="I39" s="23">
        <v>45526184.439999998</v>
      </c>
      <c r="J39" s="22">
        <v>0</v>
      </c>
      <c r="K39" s="24" t="s">
        <v>61</v>
      </c>
      <c r="L39" s="24" t="s">
        <v>61</v>
      </c>
      <c r="M39" s="25" t="s">
        <v>61</v>
      </c>
      <c r="N39" s="21" t="s">
        <v>61</v>
      </c>
      <c r="O39" s="26"/>
      <c r="P39" s="27"/>
      <c r="Q39" s="27"/>
      <c r="R39" s="28" t="s">
        <v>62</v>
      </c>
      <c r="S39" s="21" t="s">
        <v>63</v>
      </c>
      <c r="T39" s="29" t="s">
        <v>64</v>
      </c>
      <c r="U39" s="24" t="s">
        <v>65</v>
      </c>
      <c r="V39" s="24"/>
      <c r="W39" s="21" t="s">
        <v>66</v>
      </c>
      <c r="X39" s="28" t="s">
        <v>67</v>
      </c>
      <c r="Y39" s="28" t="s">
        <v>68</v>
      </c>
      <c r="Z39" s="29" t="s">
        <v>69</v>
      </c>
      <c r="AA39" s="30" t="s">
        <v>70</v>
      </c>
    </row>
    <row r="40" spans="1:27" s="28" customFormat="1" ht="31.5" hidden="1" customHeight="1" x14ac:dyDescent="0.25">
      <c r="A40" s="19">
        <v>20023810001309</v>
      </c>
      <c r="B40" s="20">
        <v>38</v>
      </c>
      <c r="C40" s="20" t="s">
        <v>57</v>
      </c>
      <c r="D40" s="21" t="s">
        <v>58</v>
      </c>
      <c r="E40" s="21" t="s">
        <v>102</v>
      </c>
      <c r="F40" s="21" t="s">
        <v>58</v>
      </c>
      <c r="G40" s="3" t="s">
        <v>60</v>
      </c>
      <c r="H40" s="22">
        <v>8477826.2799999993</v>
      </c>
      <c r="I40" s="23">
        <v>8843971.1300000008</v>
      </c>
      <c r="J40" s="22">
        <v>0</v>
      </c>
      <c r="K40" s="24" t="s">
        <v>61</v>
      </c>
      <c r="L40" s="24" t="s">
        <v>61</v>
      </c>
      <c r="M40" s="25" t="s">
        <v>61</v>
      </c>
      <c r="N40" s="21" t="s">
        <v>61</v>
      </c>
      <c r="O40" s="26"/>
      <c r="P40" s="27"/>
      <c r="Q40" s="27"/>
      <c r="R40" s="28" t="s">
        <v>62</v>
      </c>
      <c r="S40" s="21" t="s">
        <v>63</v>
      </c>
      <c r="T40" s="29" t="s">
        <v>64</v>
      </c>
      <c r="U40" s="24" t="s">
        <v>65</v>
      </c>
      <c r="V40" s="24"/>
      <c r="W40" s="21" t="s">
        <v>66</v>
      </c>
      <c r="X40" s="28" t="s">
        <v>67</v>
      </c>
      <c r="Y40" s="28" t="s">
        <v>68</v>
      </c>
      <c r="Z40" s="29" t="s">
        <v>69</v>
      </c>
      <c r="AA40" s="30" t="s">
        <v>70</v>
      </c>
    </row>
    <row r="41" spans="1:27" s="28" customFormat="1" ht="31.5" hidden="1" customHeight="1" x14ac:dyDescent="0.25">
      <c r="A41" s="19">
        <v>20023810001310</v>
      </c>
      <c r="B41" s="20">
        <v>38</v>
      </c>
      <c r="C41" s="20" t="s">
        <v>57</v>
      </c>
      <c r="D41" s="21" t="s">
        <v>58</v>
      </c>
      <c r="E41" s="21" t="s">
        <v>103</v>
      </c>
      <c r="F41" s="21" t="s">
        <v>73</v>
      </c>
      <c r="G41" s="3" t="s">
        <v>60</v>
      </c>
      <c r="H41" s="22">
        <v>58391520.43</v>
      </c>
      <c r="I41" s="23">
        <v>58603434.049999997</v>
      </c>
      <c r="J41" s="22">
        <v>0</v>
      </c>
      <c r="K41" s="24" t="s">
        <v>61</v>
      </c>
      <c r="L41" s="24" t="s">
        <v>61</v>
      </c>
      <c r="M41" s="25" t="s">
        <v>61</v>
      </c>
      <c r="N41" s="21" t="s">
        <v>61</v>
      </c>
      <c r="O41" s="26"/>
      <c r="P41" s="27"/>
      <c r="Q41" s="27"/>
      <c r="R41" s="28" t="s">
        <v>62</v>
      </c>
      <c r="S41" s="21" t="s">
        <v>63</v>
      </c>
      <c r="T41" s="29" t="s">
        <v>64</v>
      </c>
      <c r="U41" s="24" t="s">
        <v>65</v>
      </c>
      <c r="V41" s="24"/>
      <c r="W41" s="21" t="s">
        <v>66</v>
      </c>
      <c r="X41" s="28" t="s">
        <v>67</v>
      </c>
      <c r="Y41" s="28" t="s">
        <v>68</v>
      </c>
      <c r="Z41" s="29" t="s">
        <v>69</v>
      </c>
      <c r="AA41" s="30" t="s">
        <v>70</v>
      </c>
    </row>
    <row r="42" spans="1:27" s="28" customFormat="1" ht="31.5" hidden="1" customHeight="1" x14ac:dyDescent="0.25">
      <c r="A42" s="19">
        <v>20023810001311</v>
      </c>
      <c r="B42" s="20">
        <v>38</v>
      </c>
      <c r="C42" s="20" t="s">
        <v>57</v>
      </c>
      <c r="D42" s="21" t="s">
        <v>58</v>
      </c>
      <c r="E42" s="21" t="s">
        <v>104</v>
      </c>
      <c r="F42" s="21" t="s">
        <v>73</v>
      </c>
      <c r="G42" s="3" t="s">
        <v>60</v>
      </c>
      <c r="H42" s="22">
        <v>22854499.530000001</v>
      </c>
      <c r="I42" s="23">
        <v>22937422.780000001</v>
      </c>
      <c r="J42" s="22">
        <v>0</v>
      </c>
      <c r="K42" s="24" t="s">
        <v>61</v>
      </c>
      <c r="L42" s="24" t="s">
        <v>61</v>
      </c>
      <c r="M42" s="25" t="s">
        <v>61</v>
      </c>
      <c r="N42" s="21" t="s">
        <v>61</v>
      </c>
      <c r="O42" s="26"/>
      <c r="P42" s="27"/>
      <c r="Q42" s="27"/>
      <c r="R42" s="28" t="s">
        <v>62</v>
      </c>
      <c r="S42" s="21" t="s">
        <v>63</v>
      </c>
      <c r="T42" s="29" t="s">
        <v>64</v>
      </c>
      <c r="U42" s="24" t="s">
        <v>65</v>
      </c>
      <c r="V42" s="24"/>
      <c r="W42" s="21" t="s">
        <v>66</v>
      </c>
      <c r="X42" s="28" t="s">
        <v>67</v>
      </c>
      <c r="Y42" s="28" t="s">
        <v>68</v>
      </c>
      <c r="Z42" s="29" t="s">
        <v>69</v>
      </c>
      <c r="AA42" s="30" t="s">
        <v>70</v>
      </c>
    </row>
    <row r="43" spans="1:27" s="28" customFormat="1" ht="31.5" hidden="1" customHeight="1" x14ac:dyDescent="0.25">
      <c r="A43" s="19">
        <v>20033810001317</v>
      </c>
      <c r="B43" s="20">
        <v>38</v>
      </c>
      <c r="C43" s="20" t="s">
        <v>57</v>
      </c>
      <c r="D43" s="21" t="s">
        <v>58</v>
      </c>
      <c r="E43" s="21" t="s">
        <v>105</v>
      </c>
      <c r="F43" s="21" t="s">
        <v>58</v>
      </c>
      <c r="G43" s="3" t="s">
        <v>60</v>
      </c>
      <c r="H43" s="22">
        <v>937667893.13999999</v>
      </c>
      <c r="I43" s="23">
        <v>941774518.20000005</v>
      </c>
      <c r="J43" s="22">
        <v>0</v>
      </c>
      <c r="K43" s="24" t="s">
        <v>61</v>
      </c>
      <c r="L43" s="24" t="s">
        <v>61</v>
      </c>
      <c r="M43" s="25" t="s">
        <v>61</v>
      </c>
      <c r="N43" s="21" t="s">
        <v>61</v>
      </c>
      <c r="O43" s="26"/>
      <c r="P43" s="27"/>
      <c r="Q43" s="27"/>
      <c r="R43" s="28" t="s">
        <v>62</v>
      </c>
      <c r="S43" s="21" t="s">
        <v>63</v>
      </c>
      <c r="T43" s="29" t="s">
        <v>64</v>
      </c>
      <c r="U43" s="24" t="s">
        <v>65</v>
      </c>
      <c r="V43" s="24"/>
      <c r="W43" s="21" t="s">
        <v>66</v>
      </c>
      <c r="X43" s="28" t="s">
        <v>67</v>
      </c>
      <c r="Y43" s="28" t="s">
        <v>68</v>
      </c>
      <c r="Z43" s="29" t="s">
        <v>69</v>
      </c>
      <c r="AA43" s="30" t="s">
        <v>70</v>
      </c>
    </row>
    <row r="44" spans="1:27" s="28" customFormat="1" ht="31.5" hidden="1" customHeight="1" x14ac:dyDescent="0.25">
      <c r="A44" s="19">
        <v>20033810001318</v>
      </c>
      <c r="B44" s="20">
        <v>38</v>
      </c>
      <c r="C44" s="20" t="s">
        <v>57</v>
      </c>
      <c r="D44" s="21" t="s">
        <v>58</v>
      </c>
      <c r="E44" s="21" t="s">
        <v>106</v>
      </c>
      <c r="F44" s="21" t="s">
        <v>58</v>
      </c>
      <c r="G44" s="3" t="s">
        <v>60</v>
      </c>
      <c r="H44" s="22">
        <v>8903276.8800000008</v>
      </c>
      <c r="I44" s="23">
        <v>8935087.0199999996</v>
      </c>
      <c r="J44" s="22">
        <v>0</v>
      </c>
      <c r="K44" s="24" t="s">
        <v>61</v>
      </c>
      <c r="L44" s="24" t="s">
        <v>61</v>
      </c>
      <c r="M44" s="25" t="s">
        <v>61</v>
      </c>
      <c r="N44" s="21" t="s">
        <v>61</v>
      </c>
      <c r="O44" s="26"/>
      <c r="P44" s="27"/>
      <c r="Q44" s="27"/>
      <c r="R44" s="28" t="s">
        <v>62</v>
      </c>
      <c r="S44" s="21" t="s">
        <v>63</v>
      </c>
      <c r="T44" s="29" t="s">
        <v>64</v>
      </c>
      <c r="U44" s="24" t="s">
        <v>65</v>
      </c>
      <c r="V44" s="24"/>
      <c r="W44" s="21" t="s">
        <v>66</v>
      </c>
      <c r="X44" s="28" t="s">
        <v>67</v>
      </c>
      <c r="Y44" s="28" t="s">
        <v>68</v>
      </c>
      <c r="Z44" s="29" t="s">
        <v>69</v>
      </c>
      <c r="AA44" s="30" t="s">
        <v>70</v>
      </c>
    </row>
    <row r="45" spans="1:27" s="28" customFormat="1" ht="31.5" hidden="1" customHeight="1" x14ac:dyDescent="0.25">
      <c r="A45" s="19">
        <v>20033810001333</v>
      </c>
      <c r="B45" s="20">
        <v>38</v>
      </c>
      <c r="C45" s="20" t="s">
        <v>57</v>
      </c>
      <c r="D45" s="21" t="s">
        <v>58</v>
      </c>
      <c r="E45" s="21" t="s">
        <v>107</v>
      </c>
      <c r="F45" s="21" t="s">
        <v>73</v>
      </c>
      <c r="G45" s="3" t="s">
        <v>60</v>
      </c>
      <c r="H45" s="22">
        <v>197670453.31</v>
      </c>
      <c r="I45" s="23">
        <v>198387717.72999999</v>
      </c>
      <c r="J45" s="22">
        <v>0</v>
      </c>
      <c r="K45" s="24" t="s">
        <v>61</v>
      </c>
      <c r="L45" s="24" t="s">
        <v>61</v>
      </c>
      <c r="M45" s="25" t="s">
        <v>61</v>
      </c>
      <c r="N45" s="21" t="s">
        <v>61</v>
      </c>
      <c r="O45" s="26"/>
      <c r="P45" s="27"/>
      <c r="Q45" s="27"/>
      <c r="R45" s="28" t="s">
        <v>62</v>
      </c>
      <c r="S45" s="21" t="s">
        <v>63</v>
      </c>
      <c r="T45" s="29" t="s">
        <v>64</v>
      </c>
      <c r="U45" s="24" t="s">
        <v>65</v>
      </c>
      <c r="V45" s="24"/>
      <c r="W45" s="21" t="s">
        <v>66</v>
      </c>
      <c r="X45" s="28" t="s">
        <v>67</v>
      </c>
      <c r="Y45" s="28" t="s">
        <v>68</v>
      </c>
      <c r="Z45" s="29" t="s">
        <v>69</v>
      </c>
      <c r="AA45" s="30" t="s">
        <v>70</v>
      </c>
    </row>
    <row r="46" spans="1:27" s="28" customFormat="1" ht="31.5" hidden="1" customHeight="1" x14ac:dyDescent="0.25">
      <c r="A46" s="19">
        <v>20033810001334</v>
      </c>
      <c r="B46" s="20">
        <v>38</v>
      </c>
      <c r="C46" s="20" t="s">
        <v>57</v>
      </c>
      <c r="D46" s="21" t="s">
        <v>58</v>
      </c>
      <c r="E46" s="21" t="s">
        <v>108</v>
      </c>
      <c r="F46" s="21" t="s">
        <v>73</v>
      </c>
      <c r="G46" s="3" t="s">
        <v>60</v>
      </c>
      <c r="H46" s="22">
        <v>124543784.91</v>
      </c>
      <c r="I46" s="23">
        <v>124995761.44</v>
      </c>
      <c r="J46" s="22">
        <v>0</v>
      </c>
      <c r="K46" s="24" t="s">
        <v>61</v>
      </c>
      <c r="L46" s="24" t="s">
        <v>61</v>
      </c>
      <c r="M46" s="25" t="s">
        <v>61</v>
      </c>
      <c r="N46" s="21" t="s">
        <v>61</v>
      </c>
      <c r="O46" s="26"/>
      <c r="P46" s="27"/>
      <c r="Q46" s="27"/>
      <c r="R46" s="28" t="s">
        <v>62</v>
      </c>
      <c r="S46" s="21" t="s">
        <v>63</v>
      </c>
      <c r="T46" s="29" t="s">
        <v>64</v>
      </c>
      <c r="U46" s="24" t="s">
        <v>65</v>
      </c>
      <c r="V46" s="24"/>
      <c r="W46" s="21" t="s">
        <v>66</v>
      </c>
      <c r="X46" s="28" t="s">
        <v>67</v>
      </c>
      <c r="Y46" s="28" t="s">
        <v>68</v>
      </c>
      <c r="Z46" s="29" t="s">
        <v>69</v>
      </c>
      <c r="AA46" s="30" t="s">
        <v>70</v>
      </c>
    </row>
    <row r="47" spans="1:27" s="28" customFormat="1" ht="31.5" hidden="1" customHeight="1" x14ac:dyDescent="0.25">
      <c r="A47" s="19">
        <v>20033810001341</v>
      </c>
      <c r="B47" s="20">
        <v>38</v>
      </c>
      <c r="C47" s="20" t="s">
        <v>57</v>
      </c>
      <c r="D47" s="21" t="s">
        <v>58</v>
      </c>
      <c r="E47" s="21" t="s">
        <v>109</v>
      </c>
      <c r="F47" s="21" t="s">
        <v>73</v>
      </c>
      <c r="G47" s="3" t="s">
        <v>60</v>
      </c>
      <c r="H47" s="22">
        <v>73193638.299999997</v>
      </c>
      <c r="I47" s="23">
        <v>73459240.659999996</v>
      </c>
      <c r="J47" s="22">
        <v>0</v>
      </c>
      <c r="K47" s="24" t="s">
        <v>61</v>
      </c>
      <c r="L47" s="24" t="s">
        <v>61</v>
      </c>
      <c r="M47" s="25" t="s">
        <v>61</v>
      </c>
      <c r="N47" s="21" t="s">
        <v>61</v>
      </c>
      <c r="O47" s="26"/>
      <c r="P47" s="27"/>
      <c r="Q47" s="27"/>
      <c r="R47" s="28" t="s">
        <v>62</v>
      </c>
      <c r="S47" s="21" t="s">
        <v>63</v>
      </c>
      <c r="T47" s="29" t="s">
        <v>64</v>
      </c>
      <c r="U47" s="24" t="s">
        <v>65</v>
      </c>
      <c r="V47" s="24"/>
      <c r="W47" s="21" t="s">
        <v>66</v>
      </c>
      <c r="X47" s="28" t="s">
        <v>67</v>
      </c>
      <c r="Y47" s="28" t="s">
        <v>68</v>
      </c>
      <c r="Z47" s="29" t="s">
        <v>69</v>
      </c>
      <c r="AA47" s="30" t="s">
        <v>70</v>
      </c>
    </row>
    <row r="48" spans="1:27" s="28" customFormat="1" ht="31.5" hidden="1" customHeight="1" x14ac:dyDescent="0.25">
      <c r="A48" s="19">
        <v>20033810001342</v>
      </c>
      <c r="B48" s="20">
        <v>38</v>
      </c>
      <c r="C48" s="20" t="s">
        <v>57</v>
      </c>
      <c r="D48" s="21" t="s">
        <v>58</v>
      </c>
      <c r="E48" s="21" t="s">
        <v>110</v>
      </c>
      <c r="F48" s="21" t="s">
        <v>73</v>
      </c>
      <c r="G48" s="3" t="s">
        <v>60</v>
      </c>
      <c r="H48" s="22">
        <v>10430409.93</v>
      </c>
      <c r="I48" s="23">
        <v>10467815.359999999</v>
      </c>
      <c r="J48" s="22">
        <v>0</v>
      </c>
      <c r="K48" s="24" t="s">
        <v>61</v>
      </c>
      <c r="L48" s="24" t="s">
        <v>61</v>
      </c>
      <c r="M48" s="25" t="s">
        <v>61</v>
      </c>
      <c r="N48" s="21" t="s">
        <v>61</v>
      </c>
      <c r="O48" s="26"/>
      <c r="P48" s="27"/>
      <c r="Q48" s="27"/>
      <c r="R48" s="28" t="s">
        <v>62</v>
      </c>
      <c r="S48" s="21" t="s">
        <v>63</v>
      </c>
      <c r="T48" s="29" t="s">
        <v>64</v>
      </c>
      <c r="U48" s="24" t="s">
        <v>65</v>
      </c>
      <c r="V48" s="24"/>
      <c r="W48" s="21" t="s">
        <v>66</v>
      </c>
      <c r="X48" s="28" t="s">
        <v>67</v>
      </c>
      <c r="Y48" s="28" t="s">
        <v>68</v>
      </c>
      <c r="Z48" s="29" t="s">
        <v>69</v>
      </c>
      <c r="AA48" s="30" t="s">
        <v>70</v>
      </c>
    </row>
    <row r="49" spans="1:27" s="28" customFormat="1" ht="31.5" hidden="1" customHeight="1" x14ac:dyDescent="0.25">
      <c r="A49" s="19">
        <v>20033810001349</v>
      </c>
      <c r="B49" s="20">
        <v>38</v>
      </c>
      <c r="C49" s="20" t="s">
        <v>57</v>
      </c>
      <c r="D49" s="21" t="s">
        <v>58</v>
      </c>
      <c r="E49" s="21" t="s">
        <v>111</v>
      </c>
      <c r="F49" s="21" t="s">
        <v>58</v>
      </c>
      <c r="G49" s="3" t="s">
        <v>60</v>
      </c>
      <c r="H49" s="22">
        <v>14365592.279999999</v>
      </c>
      <c r="I49" s="23">
        <v>14417727.9</v>
      </c>
      <c r="J49" s="22">
        <v>0</v>
      </c>
      <c r="K49" s="24" t="s">
        <v>61</v>
      </c>
      <c r="L49" s="24" t="s">
        <v>61</v>
      </c>
      <c r="M49" s="25" t="s">
        <v>61</v>
      </c>
      <c r="N49" s="21" t="s">
        <v>61</v>
      </c>
      <c r="O49" s="26"/>
      <c r="P49" s="27"/>
      <c r="Q49" s="27"/>
      <c r="R49" s="28" t="s">
        <v>62</v>
      </c>
      <c r="S49" s="21" t="s">
        <v>63</v>
      </c>
      <c r="T49" s="29" t="s">
        <v>64</v>
      </c>
      <c r="U49" s="24" t="s">
        <v>65</v>
      </c>
      <c r="V49" s="24"/>
      <c r="W49" s="21" t="s">
        <v>66</v>
      </c>
      <c r="X49" s="28" t="s">
        <v>67</v>
      </c>
      <c r="Y49" s="28" t="s">
        <v>68</v>
      </c>
      <c r="Z49" s="29" t="s">
        <v>69</v>
      </c>
      <c r="AA49" s="30" t="s">
        <v>70</v>
      </c>
    </row>
    <row r="50" spans="1:27" s="28" customFormat="1" ht="31.5" hidden="1" customHeight="1" x14ac:dyDescent="0.25">
      <c r="A50" s="19">
        <v>20043810001360</v>
      </c>
      <c r="B50" s="20">
        <v>38</v>
      </c>
      <c r="C50" s="20" t="s">
        <v>57</v>
      </c>
      <c r="D50" s="21" t="s">
        <v>58</v>
      </c>
      <c r="E50" s="21" t="s">
        <v>112</v>
      </c>
      <c r="F50" s="21" t="s">
        <v>58</v>
      </c>
      <c r="G50" s="3" t="s">
        <v>60</v>
      </c>
      <c r="H50" s="22">
        <v>59345270.240000002</v>
      </c>
      <c r="I50" s="23">
        <v>59560645.719999999</v>
      </c>
      <c r="J50" s="22">
        <v>0</v>
      </c>
      <c r="K50" s="24" t="s">
        <v>61</v>
      </c>
      <c r="L50" s="24" t="s">
        <v>61</v>
      </c>
      <c r="M50" s="25" t="s">
        <v>61</v>
      </c>
      <c r="N50" s="21" t="s">
        <v>61</v>
      </c>
      <c r="O50" s="26"/>
      <c r="P50" s="27"/>
      <c r="Q50" s="27"/>
      <c r="R50" s="28" t="s">
        <v>62</v>
      </c>
      <c r="S50" s="21" t="s">
        <v>63</v>
      </c>
      <c r="T50" s="29" t="s">
        <v>64</v>
      </c>
      <c r="U50" s="24" t="s">
        <v>65</v>
      </c>
      <c r="V50" s="24"/>
      <c r="W50" s="21" t="s">
        <v>66</v>
      </c>
      <c r="X50" s="28" t="s">
        <v>67</v>
      </c>
      <c r="Y50" s="28" t="s">
        <v>68</v>
      </c>
      <c r="Z50" s="29" t="s">
        <v>69</v>
      </c>
      <c r="AA50" s="30" t="s">
        <v>70</v>
      </c>
    </row>
    <row r="51" spans="1:27" s="28" customFormat="1" ht="31.5" hidden="1" customHeight="1" x14ac:dyDescent="0.25">
      <c r="A51" s="19">
        <v>20043810001361</v>
      </c>
      <c r="B51" s="20">
        <v>38</v>
      </c>
      <c r="C51" s="20" t="s">
        <v>57</v>
      </c>
      <c r="D51" s="21" t="s">
        <v>58</v>
      </c>
      <c r="E51" s="21" t="s">
        <v>113</v>
      </c>
      <c r="F51" s="21" t="s">
        <v>73</v>
      </c>
      <c r="G51" s="3" t="s">
        <v>60</v>
      </c>
      <c r="H51" s="22">
        <v>46986456.5</v>
      </c>
      <c r="I51" s="23">
        <v>47088327.380000003</v>
      </c>
      <c r="J51" s="22">
        <v>0</v>
      </c>
      <c r="K51" s="24" t="s">
        <v>61</v>
      </c>
      <c r="L51" s="24" t="s">
        <v>61</v>
      </c>
      <c r="M51" s="25" t="s">
        <v>61</v>
      </c>
      <c r="N51" s="21" t="s">
        <v>61</v>
      </c>
      <c r="O51" s="26"/>
      <c r="P51" s="27"/>
      <c r="Q51" s="27"/>
      <c r="R51" s="28" t="s">
        <v>62</v>
      </c>
      <c r="S51" s="21" t="s">
        <v>63</v>
      </c>
      <c r="T51" s="29" t="s">
        <v>64</v>
      </c>
      <c r="U51" s="24" t="s">
        <v>65</v>
      </c>
      <c r="V51" s="24"/>
      <c r="W51" s="21" t="s">
        <v>66</v>
      </c>
      <c r="X51" s="28" t="s">
        <v>67</v>
      </c>
      <c r="Y51" s="28" t="s">
        <v>68</v>
      </c>
      <c r="Z51" s="29" t="s">
        <v>69</v>
      </c>
      <c r="AA51" s="30" t="s">
        <v>70</v>
      </c>
    </row>
    <row r="52" spans="1:27" s="28" customFormat="1" ht="31.5" hidden="1" customHeight="1" x14ac:dyDescent="0.25">
      <c r="A52" s="19">
        <v>20043810001363</v>
      </c>
      <c r="B52" s="20">
        <v>38</v>
      </c>
      <c r="C52" s="20" t="s">
        <v>57</v>
      </c>
      <c r="D52" s="21" t="s">
        <v>58</v>
      </c>
      <c r="E52" s="21" t="s">
        <v>114</v>
      </c>
      <c r="F52" s="21" t="s">
        <v>58</v>
      </c>
      <c r="G52" s="3" t="s">
        <v>60</v>
      </c>
      <c r="H52" s="22">
        <v>45354070.399999999</v>
      </c>
      <c r="I52" s="23">
        <v>45526106.960000001</v>
      </c>
      <c r="J52" s="22">
        <v>0</v>
      </c>
      <c r="K52" s="24" t="s">
        <v>61</v>
      </c>
      <c r="L52" s="24" t="s">
        <v>61</v>
      </c>
      <c r="M52" s="25" t="s">
        <v>61</v>
      </c>
      <c r="N52" s="21" t="s">
        <v>61</v>
      </c>
      <c r="O52" s="26"/>
      <c r="P52" s="27"/>
      <c r="Q52" s="27"/>
      <c r="R52" s="28" t="s">
        <v>62</v>
      </c>
      <c r="S52" s="21" t="s">
        <v>63</v>
      </c>
      <c r="T52" s="29" t="s">
        <v>64</v>
      </c>
      <c r="U52" s="24" t="s">
        <v>65</v>
      </c>
      <c r="V52" s="24"/>
      <c r="W52" s="21" t="s">
        <v>66</v>
      </c>
      <c r="X52" s="28" t="s">
        <v>67</v>
      </c>
      <c r="Y52" s="28" t="s">
        <v>68</v>
      </c>
      <c r="Z52" s="29" t="s">
        <v>69</v>
      </c>
      <c r="AA52" s="30" t="s">
        <v>70</v>
      </c>
    </row>
    <row r="53" spans="1:27" s="28" customFormat="1" ht="31.5" hidden="1" customHeight="1" x14ac:dyDescent="0.25">
      <c r="A53" s="19" t="s">
        <v>115</v>
      </c>
      <c r="B53" s="20">
        <v>38</v>
      </c>
      <c r="C53" s="20" t="s">
        <v>57</v>
      </c>
      <c r="D53" s="21" t="s">
        <v>58</v>
      </c>
      <c r="E53" s="21" t="s">
        <v>116</v>
      </c>
      <c r="F53" s="21" t="s">
        <v>73</v>
      </c>
      <c r="G53" s="3" t="s">
        <v>60</v>
      </c>
      <c r="H53" s="22">
        <v>507974089.94</v>
      </c>
      <c r="I53" s="23">
        <v>509817594.39999998</v>
      </c>
      <c r="J53" s="22">
        <v>0</v>
      </c>
      <c r="K53" s="24" t="s">
        <v>61</v>
      </c>
      <c r="L53" s="24" t="s">
        <v>61</v>
      </c>
      <c r="M53" s="25" t="s">
        <v>61</v>
      </c>
      <c r="N53" s="21" t="s">
        <v>61</v>
      </c>
      <c r="O53" s="26"/>
      <c r="P53" s="27"/>
      <c r="Q53" s="27"/>
      <c r="R53" s="28" t="s">
        <v>62</v>
      </c>
      <c r="S53" s="21" t="s">
        <v>63</v>
      </c>
      <c r="T53" s="29" t="s">
        <v>64</v>
      </c>
      <c r="U53" s="24" t="s">
        <v>65</v>
      </c>
      <c r="V53" s="24"/>
      <c r="W53" s="21" t="s">
        <v>66</v>
      </c>
      <c r="X53" s="28" t="s">
        <v>67</v>
      </c>
      <c r="Y53" s="28" t="s">
        <v>68</v>
      </c>
      <c r="Z53" s="29" t="s">
        <v>69</v>
      </c>
      <c r="AA53" s="30" t="s">
        <v>70</v>
      </c>
    </row>
    <row r="54" spans="1:27" s="28" customFormat="1" ht="31.5" hidden="1" customHeight="1" x14ac:dyDescent="0.25">
      <c r="A54" s="19" t="s">
        <v>117</v>
      </c>
      <c r="B54" s="20">
        <v>38</v>
      </c>
      <c r="C54" s="20" t="s">
        <v>57</v>
      </c>
      <c r="D54" s="21" t="s">
        <v>58</v>
      </c>
      <c r="E54" s="21" t="s">
        <v>118</v>
      </c>
      <c r="F54" s="21" t="s">
        <v>73</v>
      </c>
      <c r="G54" s="3" t="s">
        <v>60</v>
      </c>
      <c r="H54" s="22">
        <v>205044623.21000001</v>
      </c>
      <c r="I54" s="23">
        <v>205788277.34</v>
      </c>
      <c r="J54" s="22">
        <v>0</v>
      </c>
      <c r="K54" s="24" t="s">
        <v>61</v>
      </c>
      <c r="L54" s="24" t="s">
        <v>61</v>
      </c>
      <c r="M54" s="25" t="s">
        <v>61</v>
      </c>
      <c r="N54" s="21" t="s">
        <v>61</v>
      </c>
      <c r="O54" s="26"/>
      <c r="P54" s="27"/>
      <c r="Q54" s="27"/>
      <c r="R54" s="28" t="s">
        <v>62</v>
      </c>
      <c r="S54" s="21" t="s">
        <v>63</v>
      </c>
      <c r="T54" s="29" t="s">
        <v>64</v>
      </c>
      <c r="U54" s="24" t="s">
        <v>65</v>
      </c>
      <c r="V54" s="24"/>
      <c r="W54" s="21" t="s">
        <v>66</v>
      </c>
      <c r="X54" s="28" t="s">
        <v>67</v>
      </c>
      <c r="Y54" s="28" t="s">
        <v>68</v>
      </c>
      <c r="Z54" s="29" t="s">
        <v>69</v>
      </c>
      <c r="AA54" s="30" t="s">
        <v>70</v>
      </c>
    </row>
    <row r="55" spans="1:27" s="28" customFormat="1" ht="31.5" hidden="1" customHeight="1" x14ac:dyDescent="0.25">
      <c r="A55" s="19" t="s">
        <v>119</v>
      </c>
      <c r="B55" s="20">
        <v>38</v>
      </c>
      <c r="C55" s="20" t="s">
        <v>57</v>
      </c>
      <c r="D55" s="21" t="s">
        <v>58</v>
      </c>
      <c r="E55" s="21" t="s">
        <v>120</v>
      </c>
      <c r="F55" s="21" t="s">
        <v>73</v>
      </c>
      <c r="G55" s="3" t="s">
        <v>60</v>
      </c>
      <c r="H55" s="22">
        <v>29323317.890000001</v>
      </c>
      <c r="I55" s="23">
        <v>29429735.760000002</v>
      </c>
      <c r="J55" s="22">
        <v>0</v>
      </c>
      <c r="K55" s="24" t="s">
        <v>61</v>
      </c>
      <c r="L55" s="24" t="s">
        <v>61</v>
      </c>
      <c r="M55" s="25" t="s">
        <v>61</v>
      </c>
      <c r="N55" s="21" t="s">
        <v>61</v>
      </c>
      <c r="O55" s="26"/>
      <c r="P55" s="27"/>
      <c r="Q55" s="27"/>
      <c r="R55" s="28" t="s">
        <v>62</v>
      </c>
      <c r="S55" s="21" t="s">
        <v>63</v>
      </c>
      <c r="T55" s="29" t="s">
        <v>64</v>
      </c>
      <c r="U55" s="24" t="s">
        <v>65</v>
      </c>
      <c r="V55" s="24"/>
      <c r="W55" s="21" t="s">
        <v>66</v>
      </c>
      <c r="X55" s="28" t="s">
        <v>67</v>
      </c>
      <c r="Y55" s="28" t="s">
        <v>68</v>
      </c>
      <c r="Z55" s="29" t="s">
        <v>69</v>
      </c>
      <c r="AA55" s="30" t="s">
        <v>70</v>
      </c>
    </row>
    <row r="56" spans="1:27" s="28" customFormat="1" ht="31.5" hidden="1" customHeight="1" x14ac:dyDescent="0.25">
      <c r="A56" s="19" t="s">
        <v>121</v>
      </c>
      <c r="B56" s="20">
        <v>38</v>
      </c>
      <c r="C56" s="20" t="s">
        <v>57</v>
      </c>
      <c r="D56" s="21" t="s">
        <v>58</v>
      </c>
      <c r="E56" s="21" t="s">
        <v>122</v>
      </c>
      <c r="F56" s="21" t="s">
        <v>73</v>
      </c>
      <c r="G56" s="3" t="s">
        <v>60</v>
      </c>
      <c r="H56" s="22">
        <v>15020448.859999999</v>
      </c>
      <c r="I56" s="23">
        <v>15074952.27</v>
      </c>
      <c r="J56" s="22">
        <v>0</v>
      </c>
      <c r="K56" s="24" t="s">
        <v>61</v>
      </c>
      <c r="L56" s="24" t="s">
        <v>61</v>
      </c>
      <c r="M56" s="25" t="s">
        <v>61</v>
      </c>
      <c r="N56" s="21" t="s">
        <v>61</v>
      </c>
      <c r="O56" s="26"/>
      <c r="P56" s="27"/>
      <c r="Q56" s="27"/>
      <c r="R56" s="28" t="s">
        <v>62</v>
      </c>
      <c r="S56" s="21" t="s">
        <v>63</v>
      </c>
      <c r="T56" s="29" t="s">
        <v>64</v>
      </c>
      <c r="U56" s="24" t="s">
        <v>65</v>
      </c>
      <c r="V56" s="24"/>
      <c r="W56" s="21" t="s">
        <v>66</v>
      </c>
      <c r="X56" s="28" t="s">
        <v>67</v>
      </c>
      <c r="Y56" s="28" t="s">
        <v>68</v>
      </c>
      <c r="Z56" s="29" t="s">
        <v>69</v>
      </c>
      <c r="AA56" s="30" t="s">
        <v>70</v>
      </c>
    </row>
    <row r="57" spans="1:27" s="28" customFormat="1" ht="31.5" hidden="1" customHeight="1" x14ac:dyDescent="0.25">
      <c r="A57" s="19" t="s">
        <v>123</v>
      </c>
      <c r="B57" s="20">
        <v>38</v>
      </c>
      <c r="C57" s="20" t="s">
        <v>57</v>
      </c>
      <c r="D57" s="21" t="s">
        <v>58</v>
      </c>
      <c r="E57" s="21" t="s">
        <v>124</v>
      </c>
      <c r="F57" s="21" t="s">
        <v>73</v>
      </c>
      <c r="G57" s="3" t="s">
        <v>60</v>
      </c>
      <c r="H57" s="22">
        <v>390984382.93000001</v>
      </c>
      <c r="I57" s="23">
        <v>277409536.12</v>
      </c>
      <c r="J57" s="22">
        <v>0</v>
      </c>
      <c r="K57" s="24" t="s">
        <v>61</v>
      </c>
      <c r="L57" s="24" t="s">
        <v>61</v>
      </c>
      <c r="M57" s="25" t="s">
        <v>61</v>
      </c>
      <c r="N57" s="21" t="s">
        <v>61</v>
      </c>
      <c r="O57" s="26"/>
      <c r="P57" s="27"/>
      <c r="Q57" s="27"/>
      <c r="R57" s="28" t="s">
        <v>62</v>
      </c>
      <c r="S57" s="21" t="s">
        <v>63</v>
      </c>
      <c r="T57" s="29" t="s">
        <v>64</v>
      </c>
      <c r="U57" s="24" t="s">
        <v>65</v>
      </c>
      <c r="V57" s="24"/>
      <c r="W57" s="21" t="s">
        <v>66</v>
      </c>
      <c r="X57" s="28" t="s">
        <v>67</v>
      </c>
      <c r="Y57" s="28" t="s">
        <v>68</v>
      </c>
      <c r="Z57" s="29" t="s">
        <v>69</v>
      </c>
      <c r="AA57" s="30" t="s">
        <v>70</v>
      </c>
    </row>
    <row r="58" spans="1:27" s="28" customFormat="1" ht="31.5" hidden="1" customHeight="1" x14ac:dyDescent="0.25">
      <c r="A58" s="19" t="s">
        <v>125</v>
      </c>
      <c r="B58" s="20">
        <v>38</v>
      </c>
      <c r="C58" s="20" t="s">
        <v>57</v>
      </c>
      <c r="D58" s="21" t="s">
        <v>58</v>
      </c>
      <c r="E58" s="21" t="s">
        <v>126</v>
      </c>
      <c r="F58" s="21" t="s">
        <v>58</v>
      </c>
      <c r="G58" s="3" t="s">
        <v>60</v>
      </c>
      <c r="H58" s="22">
        <v>79940255.219999999</v>
      </c>
      <c r="I58" s="23">
        <v>80230373.890000001</v>
      </c>
      <c r="J58" s="22">
        <v>0</v>
      </c>
      <c r="K58" s="24" t="s">
        <v>61</v>
      </c>
      <c r="L58" s="24" t="s">
        <v>61</v>
      </c>
      <c r="M58" s="25" t="s">
        <v>61</v>
      </c>
      <c r="N58" s="21" t="s">
        <v>61</v>
      </c>
      <c r="O58" s="26"/>
      <c r="P58" s="27"/>
      <c r="Q58" s="27"/>
      <c r="R58" s="28" t="s">
        <v>62</v>
      </c>
      <c r="S58" s="21" t="s">
        <v>63</v>
      </c>
      <c r="T58" s="29" t="s">
        <v>64</v>
      </c>
      <c r="U58" s="24" t="s">
        <v>65</v>
      </c>
      <c r="V58" s="24"/>
      <c r="W58" s="21" t="s">
        <v>66</v>
      </c>
      <c r="X58" s="28" t="s">
        <v>67</v>
      </c>
      <c r="Y58" s="28" t="s">
        <v>68</v>
      </c>
      <c r="Z58" s="29" t="s">
        <v>69</v>
      </c>
      <c r="AA58" s="30" t="s">
        <v>70</v>
      </c>
    </row>
    <row r="59" spans="1:27" s="28" customFormat="1" ht="31.5" hidden="1" customHeight="1" x14ac:dyDescent="0.25">
      <c r="A59" s="19" t="s">
        <v>127</v>
      </c>
      <c r="B59" s="20">
        <v>38</v>
      </c>
      <c r="C59" s="20" t="s">
        <v>57</v>
      </c>
      <c r="D59" s="21" t="s">
        <v>58</v>
      </c>
      <c r="E59" s="21" t="s">
        <v>128</v>
      </c>
      <c r="F59" s="21" t="s">
        <v>58</v>
      </c>
      <c r="G59" s="3" t="s">
        <v>29</v>
      </c>
      <c r="H59" s="22">
        <v>13163556269.389999</v>
      </c>
      <c r="I59" s="23">
        <v>13163556269.890001</v>
      </c>
      <c r="J59" s="22">
        <v>0</v>
      </c>
      <c r="K59" s="24" t="s">
        <v>61</v>
      </c>
      <c r="L59" s="24" t="s">
        <v>61</v>
      </c>
      <c r="M59" s="25" t="s">
        <v>61</v>
      </c>
      <c r="N59" s="21" t="s">
        <v>61</v>
      </c>
      <c r="O59" s="26"/>
      <c r="P59" s="27"/>
      <c r="Q59" s="27"/>
      <c r="R59" s="28" t="s">
        <v>62</v>
      </c>
      <c r="S59" s="21" t="s">
        <v>63</v>
      </c>
      <c r="T59" s="29" t="s">
        <v>64</v>
      </c>
      <c r="U59" s="24" t="s">
        <v>65</v>
      </c>
      <c r="V59" s="24"/>
      <c r="W59" s="21" t="s">
        <v>66</v>
      </c>
      <c r="X59" s="28" t="s">
        <v>67</v>
      </c>
      <c r="Y59" s="28" t="s">
        <v>68</v>
      </c>
      <c r="Z59" s="29" t="s">
        <v>69</v>
      </c>
      <c r="AA59" s="30" t="s">
        <v>70</v>
      </c>
    </row>
    <row r="60" spans="1:27" s="28" customFormat="1" ht="31.5" hidden="1" customHeight="1" x14ac:dyDescent="0.25">
      <c r="A60" s="19" t="s">
        <v>129</v>
      </c>
      <c r="B60" s="20">
        <v>38</v>
      </c>
      <c r="C60" s="20" t="s">
        <v>57</v>
      </c>
      <c r="D60" s="21" t="s">
        <v>58</v>
      </c>
      <c r="E60" s="21" t="s">
        <v>130</v>
      </c>
      <c r="F60" s="21" t="s">
        <v>58</v>
      </c>
      <c r="G60" s="3" t="s">
        <v>29</v>
      </c>
      <c r="H60" s="22">
        <v>3390891524.6300001</v>
      </c>
      <c r="I60" s="23">
        <v>3390891524.6300001</v>
      </c>
      <c r="J60" s="22">
        <v>0</v>
      </c>
      <c r="K60" s="24" t="s">
        <v>61</v>
      </c>
      <c r="L60" s="24" t="s">
        <v>61</v>
      </c>
      <c r="M60" s="25" t="s">
        <v>61</v>
      </c>
      <c r="N60" s="21" t="s">
        <v>61</v>
      </c>
      <c r="O60" s="26"/>
      <c r="P60" s="27"/>
      <c r="Q60" s="27"/>
      <c r="R60" s="28" t="s">
        <v>62</v>
      </c>
      <c r="S60" s="21" t="s">
        <v>63</v>
      </c>
      <c r="T60" s="29" t="s">
        <v>64</v>
      </c>
      <c r="U60" s="24" t="s">
        <v>65</v>
      </c>
      <c r="V60" s="24"/>
      <c r="W60" s="21" t="s">
        <v>66</v>
      </c>
      <c r="X60" s="28" t="s">
        <v>67</v>
      </c>
      <c r="Y60" s="28" t="s">
        <v>68</v>
      </c>
      <c r="Z60" s="29" t="s">
        <v>69</v>
      </c>
      <c r="AA60" s="30" t="s">
        <v>70</v>
      </c>
    </row>
    <row r="61" spans="1:27" s="28" customFormat="1" ht="31.5" hidden="1" customHeight="1" x14ac:dyDescent="0.25">
      <c r="A61" s="19" t="s">
        <v>131</v>
      </c>
      <c r="B61" s="20">
        <v>38</v>
      </c>
      <c r="C61" s="20" t="s">
        <v>57</v>
      </c>
      <c r="D61" s="21" t="s">
        <v>58</v>
      </c>
      <c r="E61" s="21" t="s">
        <v>132</v>
      </c>
      <c r="F61" s="21" t="s">
        <v>73</v>
      </c>
      <c r="G61" s="3" t="s">
        <v>60</v>
      </c>
      <c r="H61" s="22">
        <v>87325793.030000001</v>
      </c>
      <c r="I61" s="23">
        <v>87642715.239999995</v>
      </c>
      <c r="J61" s="22">
        <v>0</v>
      </c>
      <c r="K61" s="24" t="s">
        <v>61</v>
      </c>
      <c r="L61" s="24" t="s">
        <v>61</v>
      </c>
      <c r="M61" s="25" t="s">
        <v>61</v>
      </c>
      <c r="N61" s="21" t="s">
        <v>61</v>
      </c>
      <c r="O61" s="26"/>
      <c r="P61" s="27"/>
      <c r="Q61" s="27"/>
      <c r="R61" s="28" t="s">
        <v>62</v>
      </c>
      <c r="S61" s="21" t="s">
        <v>63</v>
      </c>
      <c r="T61" s="29" t="s">
        <v>64</v>
      </c>
      <c r="U61" s="24" t="s">
        <v>65</v>
      </c>
      <c r="V61" s="24"/>
      <c r="W61" s="21" t="s">
        <v>66</v>
      </c>
      <c r="X61" s="28" t="s">
        <v>67</v>
      </c>
      <c r="Y61" s="28" t="s">
        <v>68</v>
      </c>
      <c r="Z61" s="29" t="s">
        <v>69</v>
      </c>
      <c r="AA61" s="30" t="s">
        <v>70</v>
      </c>
    </row>
    <row r="62" spans="1:27" s="28" customFormat="1" ht="31.5" hidden="1" customHeight="1" x14ac:dyDescent="0.25">
      <c r="A62" s="19" t="s">
        <v>133</v>
      </c>
      <c r="B62" s="20">
        <v>38</v>
      </c>
      <c r="C62" s="20" t="s">
        <v>57</v>
      </c>
      <c r="D62" s="21" t="s">
        <v>58</v>
      </c>
      <c r="E62" s="21" t="s">
        <v>134</v>
      </c>
      <c r="F62" s="21" t="s">
        <v>58</v>
      </c>
      <c r="G62" s="3" t="s">
        <v>60</v>
      </c>
      <c r="H62" s="22">
        <v>21490497.940000001</v>
      </c>
      <c r="I62" s="23">
        <v>21524805.359999999</v>
      </c>
      <c r="J62" s="22">
        <v>0</v>
      </c>
      <c r="K62" s="24" t="s">
        <v>61</v>
      </c>
      <c r="L62" s="24" t="s">
        <v>61</v>
      </c>
      <c r="M62" s="25" t="s">
        <v>61</v>
      </c>
      <c r="N62" s="21" t="s">
        <v>61</v>
      </c>
      <c r="O62" s="26"/>
      <c r="P62" s="27"/>
      <c r="Q62" s="27"/>
      <c r="R62" s="28" t="s">
        <v>62</v>
      </c>
      <c r="S62" s="21" t="s">
        <v>63</v>
      </c>
      <c r="T62" s="29" t="s">
        <v>64</v>
      </c>
      <c r="U62" s="24" t="s">
        <v>65</v>
      </c>
      <c r="V62" s="24"/>
      <c r="W62" s="21" t="s">
        <v>66</v>
      </c>
      <c r="X62" s="28" t="s">
        <v>67</v>
      </c>
      <c r="Y62" s="28" t="s">
        <v>68</v>
      </c>
      <c r="Z62" s="29" t="s">
        <v>69</v>
      </c>
      <c r="AA62" s="30" t="s">
        <v>70</v>
      </c>
    </row>
    <row r="63" spans="1:27" s="28" customFormat="1" ht="31.5" hidden="1" customHeight="1" x14ac:dyDescent="0.25">
      <c r="A63" s="19" t="s">
        <v>135</v>
      </c>
      <c r="B63" s="20">
        <v>38</v>
      </c>
      <c r="C63" s="20" t="s">
        <v>57</v>
      </c>
      <c r="D63" s="21" t="s">
        <v>58</v>
      </c>
      <c r="E63" s="21" t="s">
        <v>136</v>
      </c>
      <c r="F63" s="21" t="s">
        <v>58</v>
      </c>
      <c r="G63" s="3" t="s">
        <v>137</v>
      </c>
      <c r="H63" s="22">
        <v>1922686304.3</v>
      </c>
      <c r="I63" s="23">
        <v>1842335018.9200001</v>
      </c>
      <c r="J63" s="22">
        <v>0</v>
      </c>
      <c r="K63" s="24" t="s">
        <v>61</v>
      </c>
      <c r="L63" s="24" t="s">
        <v>61</v>
      </c>
      <c r="M63" s="25" t="s">
        <v>61</v>
      </c>
      <c r="N63" s="21" t="s">
        <v>61</v>
      </c>
      <c r="O63" s="26"/>
      <c r="P63" s="27"/>
      <c r="Q63" s="27"/>
      <c r="R63" s="28" t="s">
        <v>62</v>
      </c>
      <c r="S63" s="21" t="s">
        <v>63</v>
      </c>
      <c r="T63" s="29" t="s">
        <v>64</v>
      </c>
      <c r="U63" s="24" t="s">
        <v>65</v>
      </c>
      <c r="V63" s="24"/>
      <c r="W63" s="21" t="s">
        <v>66</v>
      </c>
      <c r="X63" s="28" t="s">
        <v>67</v>
      </c>
      <c r="Y63" s="28" t="s">
        <v>68</v>
      </c>
      <c r="Z63" s="29" t="s">
        <v>69</v>
      </c>
      <c r="AA63" s="30" t="s">
        <v>70</v>
      </c>
    </row>
    <row r="64" spans="1:27" s="28" customFormat="1" ht="31.5" hidden="1" customHeight="1" x14ac:dyDescent="0.25">
      <c r="A64" s="19" t="s">
        <v>138</v>
      </c>
      <c r="B64" s="20">
        <v>38</v>
      </c>
      <c r="C64" s="20" t="s">
        <v>57</v>
      </c>
      <c r="D64" s="21" t="s">
        <v>58</v>
      </c>
      <c r="E64" s="21" t="s">
        <v>139</v>
      </c>
      <c r="F64" s="21" t="s">
        <v>58</v>
      </c>
      <c r="G64" s="3" t="s">
        <v>60</v>
      </c>
      <c r="H64" s="22">
        <v>58973796.969999999</v>
      </c>
      <c r="I64" s="23">
        <v>59187752.729999997</v>
      </c>
      <c r="J64" s="22">
        <v>0</v>
      </c>
      <c r="K64" s="24" t="s">
        <v>61</v>
      </c>
      <c r="L64" s="24" t="s">
        <v>61</v>
      </c>
      <c r="M64" s="25" t="s">
        <v>61</v>
      </c>
      <c r="N64" s="21" t="s">
        <v>61</v>
      </c>
      <c r="O64" s="26"/>
      <c r="P64" s="27"/>
      <c r="Q64" s="27"/>
      <c r="R64" s="28" t="s">
        <v>62</v>
      </c>
      <c r="S64" s="21" t="s">
        <v>63</v>
      </c>
      <c r="T64" s="29" t="s">
        <v>64</v>
      </c>
      <c r="U64" s="24" t="s">
        <v>65</v>
      </c>
      <c r="V64" s="24"/>
      <c r="W64" s="21" t="s">
        <v>66</v>
      </c>
      <c r="X64" s="28" t="s">
        <v>67</v>
      </c>
      <c r="Y64" s="28" t="s">
        <v>68</v>
      </c>
      <c r="Z64" s="29" t="s">
        <v>69</v>
      </c>
      <c r="AA64" s="30" t="s">
        <v>70</v>
      </c>
    </row>
    <row r="65" spans="1:27" s="28" customFormat="1" ht="31.5" hidden="1" customHeight="1" x14ac:dyDescent="0.25">
      <c r="A65" s="19" t="s">
        <v>140</v>
      </c>
      <c r="B65" s="20">
        <v>38</v>
      </c>
      <c r="C65" s="20" t="s">
        <v>57</v>
      </c>
      <c r="D65" s="21" t="s">
        <v>58</v>
      </c>
      <c r="E65" s="21" t="s">
        <v>141</v>
      </c>
      <c r="F65" s="21" t="s">
        <v>58</v>
      </c>
      <c r="G65" s="3" t="s">
        <v>36</v>
      </c>
      <c r="H65" s="22">
        <v>31649696.809999999</v>
      </c>
      <c r="I65" s="23">
        <v>32898975.710000001</v>
      </c>
      <c r="J65" s="22">
        <v>0</v>
      </c>
      <c r="K65" s="24" t="s">
        <v>61</v>
      </c>
      <c r="L65" s="24" t="s">
        <v>61</v>
      </c>
      <c r="M65" s="25" t="s">
        <v>61</v>
      </c>
      <c r="N65" s="21" t="s">
        <v>61</v>
      </c>
      <c r="O65" s="26"/>
      <c r="P65" s="27"/>
      <c r="Q65" s="27"/>
      <c r="R65" s="28" t="s">
        <v>62</v>
      </c>
      <c r="S65" s="21" t="s">
        <v>63</v>
      </c>
      <c r="T65" s="29" t="s">
        <v>64</v>
      </c>
      <c r="U65" s="24" t="s">
        <v>65</v>
      </c>
      <c r="V65" s="24"/>
      <c r="W65" s="21" t="s">
        <v>66</v>
      </c>
      <c r="X65" s="28" t="s">
        <v>67</v>
      </c>
      <c r="Y65" s="28" t="s">
        <v>68</v>
      </c>
      <c r="Z65" s="29" t="s">
        <v>69</v>
      </c>
      <c r="AA65" s="30" t="s">
        <v>70</v>
      </c>
    </row>
    <row r="66" spans="1:27" s="28" customFormat="1" ht="31.5" hidden="1" customHeight="1" x14ac:dyDescent="0.25">
      <c r="A66" s="19" t="s">
        <v>142</v>
      </c>
      <c r="B66" s="20">
        <v>38</v>
      </c>
      <c r="C66" s="20" t="s">
        <v>57</v>
      </c>
      <c r="D66" s="21" t="s">
        <v>58</v>
      </c>
      <c r="E66" s="21" t="s">
        <v>143</v>
      </c>
      <c r="F66" s="21" t="s">
        <v>58</v>
      </c>
      <c r="G66" s="3" t="s">
        <v>60</v>
      </c>
      <c r="H66" s="22">
        <v>40696221.850000001</v>
      </c>
      <c r="I66" s="23">
        <v>40814304.43</v>
      </c>
      <c r="J66" s="22">
        <v>0</v>
      </c>
      <c r="K66" s="24" t="s">
        <v>61</v>
      </c>
      <c r="L66" s="24" t="s">
        <v>61</v>
      </c>
      <c r="M66" s="25" t="s">
        <v>61</v>
      </c>
      <c r="N66" s="21" t="s">
        <v>61</v>
      </c>
      <c r="O66" s="26"/>
      <c r="P66" s="27"/>
      <c r="Q66" s="27"/>
      <c r="R66" s="28" t="s">
        <v>62</v>
      </c>
      <c r="S66" s="21" t="s">
        <v>63</v>
      </c>
      <c r="T66" s="29" t="s">
        <v>64</v>
      </c>
      <c r="U66" s="24" t="s">
        <v>65</v>
      </c>
      <c r="V66" s="24"/>
      <c r="W66" s="21" t="s">
        <v>66</v>
      </c>
      <c r="X66" s="28" t="s">
        <v>67</v>
      </c>
      <c r="Y66" s="28" t="s">
        <v>68</v>
      </c>
      <c r="Z66" s="29" t="s">
        <v>69</v>
      </c>
      <c r="AA66" s="30" t="s">
        <v>70</v>
      </c>
    </row>
    <row r="67" spans="1:27" s="28" customFormat="1" ht="31.5" hidden="1" customHeight="1" x14ac:dyDescent="0.25">
      <c r="A67" s="19" t="s">
        <v>144</v>
      </c>
      <c r="B67" s="20">
        <v>38</v>
      </c>
      <c r="C67" s="20" t="s">
        <v>57</v>
      </c>
      <c r="D67" s="21" t="s">
        <v>58</v>
      </c>
      <c r="E67" s="21" t="s">
        <v>145</v>
      </c>
      <c r="F67" s="21" t="s">
        <v>73</v>
      </c>
      <c r="G67" s="3" t="s">
        <v>60</v>
      </c>
      <c r="H67" s="22">
        <v>10569793.220000001</v>
      </c>
      <c r="I67" s="23">
        <v>10608092.73</v>
      </c>
      <c r="J67" s="22">
        <v>0</v>
      </c>
      <c r="K67" s="24" t="s">
        <v>61</v>
      </c>
      <c r="L67" s="24" t="s">
        <v>61</v>
      </c>
      <c r="M67" s="25" t="s">
        <v>61</v>
      </c>
      <c r="N67" s="21" t="s">
        <v>61</v>
      </c>
      <c r="O67" s="26"/>
      <c r="P67" s="27"/>
      <c r="Q67" s="27"/>
      <c r="R67" s="28" t="s">
        <v>62</v>
      </c>
      <c r="S67" s="21" t="s">
        <v>63</v>
      </c>
      <c r="T67" s="29" t="s">
        <v>64</v>
      </c>
      <c r="U67" s="24" t="s">
        <v>65</v>
      </c>
      <c r="V67" s="24"/>
      <c r="W67" s="21" t="s">
        <v>66</v>
      </c>
      <c r="X67" s="28" t="s">
        <v>67</v>
      </c>
      <c r="Y67" s="28" t="s">
        <v>68</v>
      </c>
      <c r="Z67" s="29" t="s">
        <v>69</v>
      </c>
      <c r="AA67" s="30" t="s">
        <v>70</v>
      </c>
    </row>
    <row r="68" spans="1:27" s="28" customFormat="1" ht="31.5" hidden="1" customHeight="1" x14ac:dyDescent="0.25">
      <c r="A68" s="19" t="s">
        <v>146</v>
      </c>
      <c r="B68" s="20">
        <v>38</v>
      </c>
      <c r="C68" s="20" t="s">
        <v>57</v>
      </c>
      <c r="D68" s="21" t="s">
        <v>58</v>
      </c>
      <c r="E68" s="21" t="s">
        <v>147</v>
      </c>
      <c r="F68" s="21" t="s">
        <v>58</v>
      </c>
      <c r="G68" s="3" t="s">
        <v>60</v>
      </c>
      <c r="H68" s="22">
        <v>33235856.780000001</v>
      </c>
      <c r="I68" s="23">
        <v>33328470.530000001</v>
      </c>
      <c r="J68" s="22">
        <v>0</v>
      </c>
      <c r="K68" s="24" t="s">
        <v>61</v>
      </c>
      <c r="L68" s="24" t="s">
        <v>61</v>
      </c>
      <c r="M68" s="25" t="s">
        <v>61</v>
      </c>
      <c r="N68" s="21" t="s">
        <v>61</v>
      </c>
      <c r="O68" s="26"/>
      <c r="P68" s="27"/>
      <c r="Q68" s="27"/>
      <c r="R68" s="28" t="s">
        <v>62</v>
      </c>
      <c r="S68" s="21" t="s">
        <v>63</v>
      </c>
      <c r="T68" s="29" t="s">
        <v>64</v>
      </c>
      <c r="U68" s="24" t="s">
        <v>65</v>
      </c>
      <c r="V68" s="24"/>
      <c r="W68" s="21" t="s">
        <v>66</v>
      </c>
      <c r="X68" s="28" t="s">
        <v>67</v>
      </c>
      <c r="Y68" s="28" t="s">
        <v>68</v>
      </c>
      <c r="Z68" s="29" t="s">
        <v>69</v>
      </c>
      <c r="AA68" s="30" t="s">
        <v>70</v>
      </c>
    </row>
    <row r="69" spans="1:27" s="28" customFormat="1" ht="31.5" hidden="1" customHeight="1" x14ac:dyDescent="0.25">
      <c r="A69" s="19" t="s">
        <v>148</v>
      </c>
      <c r="B69" s="20">
        <v>38</v>
      </c>
      <c r="C69" s="20" t="s">
        <v>57</v>
      </c>
      <c r="D69" s="21" t="s">
        <v>58</v>
      </c>
      <c r="E69" s="21" t="s">
        <v>149</v>
      </c>
      <c r="F69" s="21" t="s">
        <v>58</v>
      </c>
      <c r="G69" s="3" t="s">
        <v>150</v>
      </c>
      <c r="H69" s="22">
        <v>54151905.979999997</v>
      </c>
      <c r="I69" s="23">
        <v>54289342.970000006</v>
      </c>
      <c r="J69" s="22">
        <v>0</v>
      </c>
      <c r="K69" s="24" t="s">
        <v>61</v>
      </c>
      <c r="L69" s="24" t="s">
        <v>61</v>
      </c>
      <c r="M69" s="25" t="s">
        <v>61</v>
      </c>
      <c r="N69" s="21" t="s">
        <v>61</v>
      </c>
      <c r="O69" s="26"/>
      <c r="P69" s="27"/>
      <c r="Q69" s="27"/>
      <c r="R69" s="28" t="s">
        <v>62</v>
      </c>
      <c r="S69" s="21" t="s">
        <v>63</v>
      </c>
      <c r="T69" s="29" t="s">
        <v>64</v>
      </c>
      <c r="U69" s="24" t="s">
        <v>65</v>
      </c>
      <c r="V69" s="24"/>
      <c r="W69" s="21" t="s">
        <v>66</v>
      </c>
      <c r="X69" s="28" t="s">
        <v>67</v>
      </c>
      <c r="Y69" s="28" t="s">
        <v>68</v>
      </c>
      <c r="Z69" s="29" t="s">
        <v>69</v>
      </c>
      <c r="AA69" s="30" t="s">
        <v>70</v>
      </c>
    </row>
    <row r="70" spans="1:27" s="28" customFormat="1" ht="31.5" hidden="1" customHeight="1" x14ac:dyDescent="0.25">
      <c r="A70" s="19" t="s">
        <v>151</v>
      </c>
      <c r="B70" s="20">
        <v>38</v>
      </c>
      <c r="C70" s="20" t="s">
        <v>57</v>
      </c>
      <c r="D70" s="21" t="s">
        <v>58</v>
      </c>
      <c r="E70" s="21" t="s">
        <v>152</v>
      </c>
      <c r="F70" s="21" t="s">
        <v>58</v>
      </c>
      <c r="G70" s="3" t="s">
        <v>60</v>
      </c>
      <c r="H70" s="22">
        <v>20027076.800000001</v>
      </c>
      <c r="I70" s="23">
        <v>20099758.93</v>
      </c>
      <c r="J70" s="22">
        <v>0</v>
      </c>
      <c r="K70" s="24" t="s">
        <v>61</v>
      </c>
      <c r="L70" s="24" t="s">
        <v>61</v>
      </c>
      <c r="M70" s="25" t="s">
        <v>61</v>
      </c>
      <c r="N70" s="21" t="s">
        <v>61</v>
      </c>
      <c r="O70" s="26"/>
      <c r="P70" s="27"/>
      <c r="Q70" s="27"/>
      <c r="R70" s="28" t="s">
        <v>62</v>
      </c>
      <c r="S70" s="21" t="s">
        <v>63</v>
      </c>
      <c r="T70" s="29" t="s">
        <v>64</v>
      </c>
      <c r="U70" s="24" t="s">
        <v>65</v>
      </c>
      <c r="V70" s="24"/>
      <c r="W70" s="21" t="s">
        <v>66</v>
      </c>
      <c r="X70" s="28" t="s">
        <v>67</v>
      </c>
      <c r="Y70" s="28" t="s">
        <v>68</v>
      </c>
      <c r="Z70" s="29" t="s">
        <v>69</v>
      </c>
      <c r="AA70" s="30" t="s">
        <v>70</v>
      </c>
    </row>
    <row r="71" spans="1:27" s="28" customFormat="1" ht="31.5" hidden="1" customHeight="1" x14ac:dyDescent="0.25">
      <c r="A71" s="19" t="s">
        <v>153</v>
      </c>
      <c r="B71" s="20">
        <v>38</v>
      </c>
      <c r="C71" s="20" t="s">
        <v>57</v>
      </c>
      <c r="D71" s="21" t="s">
        <v>58</v>
      </c>
      <c r="E71" s="21" t="s">
        <v>154</v>
      </c>
      <c r="F71" s="21" t="s">
        <v>58</v>
      </c>
      <c r="G71" s="3" t="s">
        <v>60</v>
      </c>
      <c r="H71" s="22">
        <v>44727211.659999996</v>
      </c>
      <c r="I71" s="23">
        <v>44889444.469999999</v>
      </c>
      <c r="J71" s="22">
        <v>0</v>
      </c>
      <c r="K71" s="24" t="s">
        <v>61</v>
      </c>
      <c r="L71" s="24" t="s">
        <v>61</v>
      </c>
      <c r="M71" s="25" t="s">
        <v>61</v>
      </c>
      <c r="N71" s="21" t="s">
        <v>61</v>
      </c>
      <c r="O71" s="26"/>
      <c r="P71" s="27"/>
      <c r="Q71" s="27"/>
      <c r="R71" s="28" t="s">
        <v>62</v>
      </c>
      <c r="S71" s="21" t="s">
        <v>63</v>
      </c>
      <c r="T71" s="29" t="s">
        <v>64</v>
      </c>
      <c r="U71" s="24" t="s">
        <v>65</v>
      </c>
      <c r="V71" s="24"/>
      <c r="W71" s="21" t="s">
        <v>66</v>
      </c>
      <c r="X71" s="28" t="s">
        <v>67</v>
      </c>
      <c r="Y71" s="28" t="s">
        <v>68</v>
      </c>
      <c r="Z71" s="29" t="s">
        <v>69</v>
      </c>
      <c r="AA71" s="30" t="s">
        <v>70</v>
      </c>
    </row>
    <row r="72" spans="1:27" s="28" customFormat="1" ht="31.5" hidden="1" customHeight="1" x14ac:dyDescent="0.25">
      <c r="A72" s="19" t="s">
        <v>155</v>
      </c>
      <c r="B72" s="20">
        <v>38</v>
      </c>
      <c r="C72" s="20" t="s">
        <v>57</v>
      </c>
      <c r="D72" s="21" t="s">
        <v>58</v>
      </c>
      <c r="E72" s="21" t="s">
        <v>156</v>
      </c>
      <c r="F72" s="21" t="s">
        <v>58</v>
      </c>
      <c r="G72" s="3" t="s">
        <v>35</v>
      </c>
      <c r="H72" s="22">
        <v>32683447.940000001</v>
      </c>
      <c r="I72" s="23">
        <v>32810974.190000001</v>
      </c>
      <c r="J72" s="22">
        <v>0</v>
      </c>
      <c r="K72" s="24" t="s">
        <v>61</v>
      </c>
      <c r="L72" s="24" t="s">
        <v>61</v>
      </c>
      <c r="M72" s="25" t="s">
        <v>61</v>
      </c>
      <c r="N72" s="21" t="s">
        <v>61</v>
      </c>
      <c r="O72" s="26"/>
      <c r="P72" s="27"/>
      <c r="Q72" s="27"/>
      <c r="R72" s="28" t="s">
        <v>62</v>
      </c>
      <c r="S72" s="21" t="s">
        <v>63</v>
      </c>
      <c r="T72" s="29" t="s">
        <v>64</v>
      </c>
      <c r="U72" s="24" t="s">
        <v>65</v>
      </c>
      <c r="V72" s="24"/>
      <c r="W72" s="21" t="s">
        <v>66</v>
      </c>
      <c r="X72" s="28" t="s">
        <v>67</v>
      </c>
      <c r="Y72" s="28" t="s">
        <v>68</v>
      </c>
      <c r="Z72" s="29" t="s">
        <v>69</v>
      </c>
      <c r="AA72" s="30" t="s">
        <v>70</v>
      </c>
    </row>
    <row r="73" spans="1:27" s="28" customFormat="1" ht="31.5" hidden="1" customHeight="1" x14ac:dyDescent="0.25">
      <c r="A73" s="19" t="s">
        <v>157</v>
      </c>
      <c r="B73" s="20">
        <v>38</v>
      </c>
      <c r="C73" s="20" t="s">
        <v>158</v>
      </c>
      <c r="D73" s="21" t="s">
        <v>159</v>
      </c>
      <c r="E73" s="21" t="s">
        <v>160</v>
      </c>
      <c r="F73" s="21" t="s">
        <v>161</v>
      </c>
      <c r="G73" s="3" t="s">
        <v>162</v>
      </c>
      <c r="H73" s="22">
        <v>21105.96</v>
      </c>
      <c r="I73" s="23">
        <v>16966.96</v>
      </c>
      <c r="J73" s="22"/>
      <c r="K73" s="24"/>
      <c r="L73" s="24"/>
      <c r="M73" s="25"/>
      <c r="N73" s="21"/>
      <c r="O73" s="26"/>
      <c r="P73" s="27"/>
      <c r="Q73" s="27"/>
      <c r="R73" s="28" t="s">
        <v>163</v>
      </c>
      <c r="S73" s="21" t="s">
        <v>164</v>
      </c>
      <c r="T73" s="29" t="s">
        <v>165</v>
      </c>
      <c r="U73" s="24" t="s">
        <v>166</v>
      </c>
      <c r="V73" s="24"/>
      <c r="W73" s="21"/>
      <c r="X73" s="28" t="s">
        <v>167</v>
      </c>
      <c r="Y73" s="28" t="s">
        <v>168</v>
      </c>
      <c r="Z73" s="29" t="s">
        <v>169</v>
      </c>
      <c r="AA73" s="30" t="s">
        <v>170</v>
      </c>
    </row>
    <row r="74" spans="1:27" s="28" customFormat="1" ht="31.5" hidden="1" customHeight="1" x14ac:dyDescent="0.25">
      <c r="A74" s="19" t="s">
        <v>171</v>
      </c>
      <c r="B74" s="20">
        <v>38</v>
      </c>
      <c r="C74" s="20" t="s">
        <v>172</v>
      </c>
      <c r="D74" s="21" t="s">
        <v>173</v>
      </c>
      <c r="E74" s="21" t="s">
        <v>174</v>
      </c>
      <c r="F74" s="21" t="s">
        <v>173</v>
      </c>
      <c r="G74" s="3" t="s">
        <v>175</v>
      </c>
      <c r="H74" s="22">
        <v>5599876.5699999984</v>
      </c>
      <c r="I74" s="23">
        <v>5622979.2699999996</v>
      </c>
      <c r="J74" s="22">
        <v>0</v>
      </c>
      <c r="K74" s="24" t="s">
        <v>30</v>
      </c>
      <c r="L74" s="24" t="s">
        <v>30</v>
      </c>
      <c r="M74" s="25" t="s">
        <v>30</v>
      </c>
      <c r="N74" s="21" t="s">
        <v>30</v>
      </c>
      <c r="O74" s="26"/>
      <c r="P74" s="27"/>
      <c r="Q74" s="27"/>
      <c r="R74" s="28" t="s">
        <v>176</v>
      </c>
      <c r="S74" s="21" t="s">
        <v>177</v>
      </c>
      <c r="T74" s="29" t="s">
        <v>178</v>
      </c>
      <c r="U74" s="24" t="s">
        <v>179</v>
      </c>
      <c r="V74" s="24"/>
      <c r="W74" s="21" t="s">
        <v>180</v>
      </c>
      <c r="X74" s="28" t="s">
        <v>181</v>
      </c>
      <c r="Y74" s="28" t="s">
        <v>182</v>
      </c>
      <c r="Z74" s="29" t="s">
        <v>183</v>
      </c>
      <c r="AA74" s="30" t="s">
        <v>184</v>
      </c>
    </row>
    <row r="75" spans="1:27" s="28" customFormat="1" ht="31.5" hidden="1" customHeight="1" x14ac:dyDescent="0.25">
      <c r="A75" s="19" t="s">
        <v>185</v>
      </c>
      <c r="B75" s="20">
        <v>38</v>
      </c>
      <c r="C75" s="20" t="s">
        <v>172</v>
      </c>
      <c r="D75" s="21" t="s">
        <v>173</v>
      </c>
      <c r="E75" s="21" t="s">
        <v>186</v>
      </c>
      <c r="F75" s="21" t="s">
        <v>173</v>
      </c>
      <c r="G75" s="3" t="s">
        <v>175</v>
      </c>
      <c r="H75" s="22">
        <v>957758.81</v>
      </c>
      <c r="I75" s="23">
        <v>963207.96</v>
      </c>
      <c r="J75" s="22">
        <v>0</v>
      </c>
      <c r="K75" s="24" t="s">
        <v>30</v>
      </c>
      <c r="L75" s="24" t="s">
        <v>30</v>
      </c>
      <c r="M75" s="25" t="s">
        <v>30</v>
      </c>
      <c r="N75" s="21" t="s">
        <v>30</v>
      </c>
      <c r="O75" s="26"/>
      <c r="P75" s="27"/>
      <c r="Q75" s="27"/>
      <c r="R75" s="28" t="s">
        <v>176</v>
      </c>
      <c r="S75" s="21" t="s">
        <v>177</v>
      </c>
      <c r="T75" s="29" t="s">
        <v>178</v>
      </c>
      <c r="U75" s="24" t="s">
        <v>179</v>
      </c>
      <c r="V75" s="24"/>
      <c r="W75" s="21" t="s">
        <v>187</v>
      </c>
      <c r="X75" s="28" t="s">
        <v>181</v>
      </c>
      <c r="Y75" s="28" t="s">
        <v>182</v>
      </c>
      <c r="Z75" s="29" t="s">
        <v>183</v>
      </c>
      <c r="AA75" s="30" t="s">
        <v>184</v>
      </c>
    </row>
    <row r="76" spans="1:27" s="28" customFormat="1" ht="31.5" hidden="1" customHeight="1" x14ac:dyDescent="0.25">
      <c r="A76" s="31" t="s">
        <v>188</v>
      </c>
      <c r="B76" s="20">
        <v>38</v>
      </c>
      <c r="C76" s="20" t="s">
        <v>189</v>
      </c>
      <c r="D76" s="21" t="s">
        <v>190</v>
      </c>
      <c r="E76" s="21" t="s">
        <v>191</v>
      </c>
      <c r="F76" s="21" t="s">
        <v>190</v>
      </c>
      <c r="G76" s="3" t="s">
        <v>192</v>
      </c>
      <c r="H76" s="22">
        <v>22875022.460000001</v>
      </c>
      <c r="I76" s="23">
        <v>18876558.879999999</v>
      </c>
      <c r="J76" s="22">
        <v>0</v>
      </c>
      <c r="K76" s="24" t="s">
        <v>30</v>
      </c>
      <c r="L76" s="24" t="s">
        <v>30</v>
      </c>
      <c r="M76" s="25" t="s">
        <v>30</v>
      </c>
      <c r="N76" s="21" t="s">
        <v>30</v>
      </c>
      <c r="O76" s="26"/>
      <c r="P76" s="27"/>
      <c r="Q76" s="27"/>
      <c r="R76" s="28" t="s">
        <v>193</v>
      </c>
      <c r="S76" s="21" t="s">
        <v>194</v>
      </c>
      <c r="T76" s="29" t="s">
        <v>195</v>
      </c>
      <c r="U76" s="24" t="s">
        <v>196</v>
      </c>
      <c r="V76" s="24"/>
      <c r="W76" s="21"/>
      <c r="X76" s="28" t="s">
        <v>197</v>
      </c>
      <c r="Y76" s="28" t="s">
        <v>198</v>
      </c>
      <c r="Z76" s="29" t="s">
        <v>199</v>
      </c>
      <c r="AA76" s="30" t="s">
        <v>200</v>
      </c>
    </row>
    <row r="77" spans="1:27" s="28" customFormat="1" ht="31.5" hidden="1" customHeight="1" x14ac:dyDescent="0.25">
      <c r="A77" s="19" t="s">
        <v>201</v>
      </c>
      <c r="B77" s="20">
        <v>38</v>
      </c>
      <c r="C77" s="20" t="s">
        <v>202</v>
      </c>
      <c r="D77" s="21" t="s">
        <v>203</v>
      </c>
      <c r="E77" s="21" t="s">
        <v>204</v>
      </c>
      <c r="F77" s="21" t="s">
        <v>205</v>
      </c>
      <c r="G77" s="3" t="s">
        <v>205</v>
      </c>
      <c r="H77" s="22">
        <v>5597254.29</v>
      </c>
      <c r="I77" s="23" t="s">
        <v>206</v>
      </c>
      <c r="J77" s="22" t="s">
        <v>30</v>
      </c>
      <c r="K77" s="24"/>
      <c r="L77" s="24"/>
      <c r="M77" s="25"/>
      <c r="N77" s="21"/>
      <c r="O77" s="26"/>
      <c r="P77" s="27"/>
      <c r="Q77" s="27"/>
      <c r="R77" s="28" t="s">
        <v>207</v>
      </c>
      <c r="S77" s="21" t="s">
        <v>208</v>
      </c>
      <c r="T77" s="29" t="s">
        <v>209</v>
      </c>
      <c r="U77" s="24" t="s">
        <v>210</v>
      </c>
      <c r="V77" s="24"/>
      <c r="W77" s="21" t="s">
        <v>30</v>
      </c>
      <c r="X77" s="28" t="s">
        <v>211</v>
      </c>
      <c r="Y77" s="28" t="s">
        <v>212</v>
      </c>
      <c r="Z77" s="29" t="s">
        <v>213</v>
      </c>
      <c r="AA77" s="30" t="s">
        <v>214</v>
      </c>
    </row>
    <row r="78" spans="1:27" s="28" customFormat="1" ht="31.5" hidden="1" customHeight="1" x14ac:dyDescent="0.25">
      <c r="A78" s="19" t="s">
        <v>215</v>
      </c>
      <c r="B78" s="20">
        <v>38</v>
      </c>
      <c r="C78" s="20" t="s">
        <v>202</v>
      </c>
      <c r="D78" s="21" t="s">
        <v>205</v>
      </c>
      <c r="E78" s="21" t="s">
        <v>216</v>
      </c>
      <c r="F78" s="21" t="s">
        <v>205</v>
      </c>
      <c r="G78" s="3" t="s">
        <v>205</v>
      </c>
      <c r="H78" s="22">
        <v>69000715</v>
      </c>
      <c r="I78" s="23">
        <v>66228150.119999997</v>
      </c>
      <c r="J78" s="22" t="s">
        <v>30</v>
      </c>
      <c r="K78" s="24"/>
      <c r="L78" s="24"/>
      <c r="M78" s="25"/>
      <c r="N78" s="21"/>
      <c r="O78" s="26"/>
      <c r="P78" s="27"/>
      <c r="Q78" s="27"/>
      <c r="R78" s="28" t="s">
        <v>207</v>
      </c>
      <c r="S78" s="21" t="s">
        <v>208</v>
      </c>
      <c r="T78" s="29" t="s">
        <v>209</v>
      </c>
      <c r="U78" s="24" t="s">
        <v>210</v>
      </c>
      <c r="V78" s="24"/>
      <c r="W78" s="21" t="s">
        <v>217</v>
      </c>
      <c r="X78" s="28" t="s">
        <v>211</v>
      </c>
      <c r="Y78" s="28" t="s">
        <v>212</v>
      </c>
      <c r="Z78" s="29" t="s">
        <v>213</v>
      </c>
      <c r="AA78" s="30" t="s">
        <v>214</v>
      </c>
    </row>
    <row r="79" spans="1:27" s="28" customFormat="1" ht="31.5" hidden="1" customHeight="1" x14ac:dyDescent="0.25">
      <c r="A79" s="19" t="s">
        <v>218</v>
      </c>
      <c r="B79" s="20">
        <v>38</v>
      </c>
      <c r="C79" s="20" t="s">
        <v>219</v>
      </c>
      <c r="D79" s="21" t="s">
        <v>220</v>
      </c>
      <c r="E79" s="21" t="s">
        <v>221</v>
      </c>
      <c r="F79" s="21" t="s">
        <v>220</v>
      </c>
      <c r="G79" s="3" t="s">
        <v>222</v>
      </c>
      <c r="H79" s="22">
        <v>2591730.73</v>
      </c>
      <c r="I79" s="23">
        <v>2591730.73</v>
      </c>
      <c r="J79" s="22" t="s">
        <v>223</v>
      </c>
      <c r="K79" s="24"/>
      <c r="L79" s="24"/>
      <c r="M79" s="25"/>
      <c r="N79" s="21"/>
      <c r="O79" s="26"/>
      <c r="P79" s="27"/>
      <c r="Q79" s="27"/>
      <c r="R79" s="28" t="s">
        <v>224</v>
      </c>
      <c r="S79" s="21" t="s">
        <v>225</v>
      </c>
      <c r="T79" s="29" t="s">
        <v>226</v>
      </c>
      <c r="U79" s="24" t="s">
        <v>227</v>
      </c>
      <c r="V79" s="24"/>
      <c r="W79" s="21" t="s">
        <v>228</v>
      </c>
      <c r="X79" s="28" t="s">
        <v>229</v>
      </c>
      <c r="Y79" s="28" t="s">
        <v>230</v>
      </c>
      <c r="Z79" s="29" t="s">
        <v>231</v>
      </c>
      <c r="AA79" s="30" t="s">
        <v>232</v>
      </c>
    </row>
    <row r="80" spans="1:27" s="28" customFormat="1" ht="31.5" hidden="1" customHeight="1" x14ac:dyDescent="0.25">
      <c r="A80" s="19" t="s">
        <v>233</v>
      </c>
      <c r="B80" s="20">
        <v>38</v>
      </c>
      <c r="C80" s="20" t="s">
        <v>234</v>
      </c>
      <c r="D80" s="21" t="s">
        <v>235</v>
      </c>
      <c r="E80" s="21" t="s">
        <v>236</v>
      </c>
      <c r="F80" s="21" t="s">
        <v>235</v>
      </c>
      <c r="G80" s="3" t="s">
        <v>237</v>
      </c>
      <c r="H80" s="22">
        <v>1807956.1899999978</v>
      </c>
      <c r="I80" s="23">
        <v>1812511.51</v>
      </c>
      <c r="J80" s="22">
        <v>0</v>
      </c>
      <c r="K80" s="24" t="s">
        <v>32</v>
      </c>
      <c r="L80" s="24" t="s">
        <v>32</v>
      </c>
      <c r="M80" s="25" t="s">
        <v>32</v>
      </c>
      <c r="N80" s="21" t="s">
        <v>32</v>
      </c>
      <c r="O80" s="26"/>
      <c r="P80" s="27"/>
      <c r="Q80" s="27"/>
      <c r="R80" s="28" t="s">
        <v>238</v>
      </c>
      <c r="S80" s="21" t="s">
        <v>239</v>
      </c>
      <c r="T80" s="29" t="s">
        <v>240</v>
      </c>
      <c r="U80" s="24" t="s">
        <v>241</v>
      </c>
      <c r="V80" s="24"/>
      <c r="W80" s="21" t="s">
        <v>242</v>
      </c>
      <c r="X80" s="28" t="s">
        <v>243</v>
      </c>
      <c r="Y80" s="28" t="s">
        <v>244</v>
      </c>
      <c r="Z80" s="29" t="s">
        <v>245</v>
      </c>
      <c r="AA80" s="30" t="s">
        <v>246</v>
      </c>
    </row>
    <row r="81" spans="1:27" s="28" customFormat="1" ht="31.5" hidden="1" customHeight="1" x14ac:dyDescent="0.25">
      <c r="A81" s="19" t="s">
        <v>247</v>
      </c>
      <c r="B81" s="20">
        <v>38</v>
      </c>
      <c r="C81" s="20" t="s">
        <v>248</v>
      </c>
      <c r="D81" s="21" t="s">
        <v>249</v>
      </c>
      <c r="E81" s="21" t="s">
        <v>250</v>
      </c>
      <c r="F81" s="21" t="s">
        <v>249</v>
      </c>
      <c r="G81" s="3" t="s">
        <v>251</v>
      </c>
      <c r="H81" s="22">
        <v>909994.02999999991</v>
      </c>
      <c r="I81" s="23">
        <v>909734.52</v>
      </c>
      <c r="J81" s="22">
        <v>0</v>
      </c>
      <c r="K81" s="24"/>
      <c r="L81" s="24"/>
      <c r="M81" s="25"/>
      <c r="N81" s="21"/>
      <c r="O81" s="26"/>
      <c r="P81" s="27"/>
      <c r="Q81" s="27"/>
      <c r="R81" s="28" t="s">
        <v>252</v>
      </c>
      <c r="S81" s="21" t="s">
        <v>208</v>
      </c>
      <c r="T81" s="29" t="s">
        <v>253</v>
      </c>
      <c r="U81" s="24" t="s">
        <v>254</v>
      </c>
      <c r="V81" s="24"/>
      <c r="W81" s="21"/>
      <c r="X81" s="28" t="s">
        <v>255</v>
      </c>
      <c r="Y81" s="28" t="s">
        <v>256</v>
      </c>
      <c r="Z81" s="29" t="s">
        <v>257</v>
      </c>
      <c r="AA81" s="30" t="s">
        <v>258</v>
      </c>
    </row>
    <row r="82" spans="1:27" s="28" customFormat="1" ht="31.5" hidden="1" customHeight="1" x14ac:dyDescent="0.25">
      <c r="A82" s="19" t="s">
        <v>259</v>
      </c>
      <c r="B82" s="20">
        <v>38</v>
      </c>
      <c r="C82" s="20" t="s">
        <v>260</v>
      </c>
      <c r="D82" s="21" t="s">
        <v>261</v>
      </c>
      <c r="E82" s="21" t="s">
        <v>262</v>
      </c>
      <c r="F82" s="21" t="s">
        <v>263</v>
      </c>
      <c r="G82" s="3" t="s">
        <v>264</v>
      </c>
      <c r="H82" s="22">
        <v>1713257.56</v>
      </c>
      <c r="I82" s="23">
        <v>1713569.17</v>
      </c>
      <c r="J82" s="22">
        <v>0</v>
      </c>
      <c r="K82" s="24" t="s">
        <v>38</v>
      </c>
      <c r="L82" s="24" t="s">
        <v>38</v>
      </c>
      <c r="M82" s="25" t="s">
        <v>38</v>
      </c>
      <c r="N82" s="21" t="s">
        <v>38</v>
      </c>
      <c r="O82" s="26"/>
      <c r="P82" s="27"/>
      <c r="Q82" s="27"/>
      <c r="R82" s="28" t="s">
        <v>265</v>
      </c>
      <c r="S82" s="21" t="s">
        <v>266</v>
      </c>
      <c r="T82" s="29" t="s">
        <v>267</v>
      </c>
      <c r="U82" s="24" t="s">
        <v>268</v>
      </c>
      <c r="V82" s="24"/>
      <c r="W82" s="21" t="s">
        <v>269</v>
      </c>
      <c r="X82" s="28" t="s">
        <v>270</v>
      </c>
      <c r="Y82" s="28" t="s">
        <v>271</v>
      </c>
      <c r="Z82" s="29" t="s">
        <v>272</v>
      </c>
      <c r="AA82" s="30" t="s">
        <v>273</v>
      </c>
    </row>
    <row r="83" spans="1:27" s="28" customFormat="1" ht="31.5" hidden="1" customHeight="1" x14ac:dyDescent="0.25">
      <c r="A83" s="19" t="s">
        <v>274</v>
      </c>
      <c r="B83" s="20">
        <v>38</v>
      </c>
      <c r="C83" s="20" t="s">
        <v>275</v>
      </c>
      <c r="D83" s="21" t="s">
        <v>276</v>
      </c>
      <c r="E83" s="21" t="s">
        <v>277</v>
      </c>
      <c r="F83" s="21" t="s">
        <v>276</v>
      </c>
      <c r="G83" s="3" t="s">
        <v>278</v>
      </c>
      <c r="H83" s="22">
        <v>3008607.36</v>
      </c>
      <c r="I83" s="23">
        <v>2998558.53</v>
      </c>
      <c r="J83" s="22">
        <v>0</v>
      </c>
      <c r="K83" s="24"/>
      <c r="L83" s="24"/>
      <c r="M83" s="25"/>
      <c r="N83" s="21"/>
      <c r="O83" s="26"/>
      <c r="P83" s="27"/>
      <c r="Q83" s="27"/>
      <c r="R83" s="28" t="s">
        <v>279</v>
      </c>
      <c r="S83" s="21" t="s">
        <v>280</v>
      </c>
      <c r="T83" s="29" t="s">
        <v>281</v>
      </c>
      <c r="U83" s="24" t="s">
        <v>282</v>
      </c>
      <c r="V83" s="24"/>
      <c r="W83" s="21" t="s">
        <v>283</v>
      </c>
      <c r="X83" s="28" t="s">
        <v>284</v>
      </c>
      <c r="Y83" s="28" t="s">
        <v>285</v>
      </c>
      <c r="Z83" s="29" t="s">
        <v>286</v>
      </c>
      <c r="AA83" s="30" t="s">
        <v>287</v>
      </c>
    </row>
    <row r="84" spans="1:27" s="28" customFormat="1" ht="31.5" hidden="1" customHeight="1" x14ac:dyDescent="0.25">
      <c r="A84" s="19" t="s">
        <v>288</v>
      </c>
      <c r="B84" s="20">
        <v>38</v>
      </c>
      <c r="C84" s="20" t="s">
        <v>275</v>
      </c>
      <c r="D84" s="21" t="s">
        <v>276</v>
      </c>
      <c r="E84" s="21" t="s">
        <v>289</v>
      </c>
      <c r="F84" s="21" t="s">
        <v>276</v>
      </c>
      <c r="G84" s="3" t="s">
        <v>36</v>
      </c>
      <c r="H84" s="22">
        <v>1716293.81</v>
      </c>
      <c r="I84" s="23">
        <v>1718699.09</v>
      </c>
      <c r="J84" s="22"/>
      <c r="K84" s="24"/>
      <c r="L84" s="24"/>
      <c r="M84" s="25"/>
      <c r="N84" s="21"/>
      <c r="O84" s="26"/>
      <c r="P84" s="27"/>
      <c r="Q84" s="27"/>
      <c r="R84" s="28" t="s">
        <v>279</v>
      </c>
      <c r="S84" s="21" t="s">
        <v>280</v>
      </c>
      <c r="T84" s="29" t="s">
        <v>281</v>
      </c>
      <c r="U84" s="24" t="s">
        <v>282</v>
      </c>
      <c r="V84" s="24"/>
      <c r="W84" s="21"/>
      <c r="X84" s="28" t="s">
        <v>290</v>
      </c>
      <c r="Y84" s="28" t="s">
        <v>291</v>
      </c>
      <c r="Z84" s="29" t="s">
        <v>292</v>
      </c>
      <c r="AA84" s="30" t="s">
        <v>293</v>
      </c>
    </row>
    <row r="85" spans="1:27" s="28" customFormat="1" ht="31.5" hidden="1" customHeight="1" x14ac:dyDescent="0.25">
      <c r="A85" s="19" t="s">
        <v>294</v>
      </c>
      <c r="B85" s="20">
        <v>38</v>
      </c>
      <c r="C85" s="20" t="s">
        <v>295</v>
      </c>
      <c r="D85" s="21" t="s">
        <v>296</v>
      </c>
      <c r="E85" s="21" t="s">
        <v>297</v>
      </c>
      <c r="F85" s="21" t="s">
        <v>296</v>
      </c>
      <c r="G85" s="3" t="s">
        <v>34</v>
      </c>
      <c r="H85" s="22">
        <v>142027.21000000002</v>
      </c>
      <c r="I85" s="23">
        <v>142353.62000000002</v>
      </c>
      <c r="J85" s="22">
        <v>0</v>
      </c>
      <c r="K85" s="24" t="s">
        <v>298</v>
      </c>
      <c r="L85" s="24"/>
      <c r="M85" s="25">
        <v>43951</v>
      </c>
      <c r="N85" s="21" t="s">
        <v>31</v>
      </c>
      <c r="O85" s="26"/>
      <c r="P85" s="27"/>
      <c r="Q85" s="27"/>
      <c r="R85" s="28" t="s">
        <v>299</v>
      </c>
      <c r="S85" s="21" t="s">
        <v>230</v>
      </c>
      <c r="T85" s="29" t="s">
        <v>300</v>
      </c>
      <c r="U85" s="24" t="s">
        <v>301</v>
      </c>
      <c r="V85" s="24"/>
      <c r="W85" s="21" t="s">
        <v>302</v>
      </c>
      <c r="X85" s="28" t="s">
        <v>303</v>
      </c>
      <c r="Y85" s="28" t="s">
        <v>304</v>
      </c>
      <c r="Z85" s="29" t="s">
        <v>305</v>
      </c>
      <c r="AA85" s="30" t="s">
        <v>306</v>
      </c>
    </row>
    <row r="86" spans="1:27" s="28" customFormat="1" ht="31.5" hidden="1" customHeight="1" x14ac:dyDescent="0.25">
      <c r="A86" s="19" t="s">
        <v>307</v>
      </c>
      <c r="B86" s="20">
        <v>38</v>
      </c>
      <c r="C86" s="20" t="s">
        <v>295</v>
      </c>
      <c r="D86" s="21" t="s">
        <v>296</v>
      </c>
      <c r="E86" s="21" t="s">
        <v>308</v>
      </c>
      <c r="F86" s="21" t="s">
        <v>296</v>
      </c>
      <c r="G86" s="3" t="s">
        <v>36</v>
      </c>
      <c r="H86" s="22">
        <v>10276314.396999994</v>
      </c>
      <c r="I86" s="23">
        <v>9688287.9831399992</v>
      </c>
      <c r="J86" s="22">
        <v>0</v>
      </c>
      <c r="K86" s="24" t="s">
        <v>298</v>
      </c>
      <c r="L86" s="24"/>
      <c r="M86" s="25">
        <v>43951</v>
      </c>
      <c r="N86" s="21" t="s">
        <v>31</v>
      </c>
      <c r="O86" s="26"/>
      <c r="P86" s="27"/>
      <c r="Q86" s="27"/>
      <c r="R86" s="28" t="s">
        <v>299</v>
      </c>
      <c r="S86" s="21" t="s">
        <v>230</v>
      </c>
      <c r="T86" s="29" t="s">
        <v>300</v>
      </c>
      <c r="U86" s="24" t="s">
        <v>301</v>
      </c>
      <c r="V86" s="24"/>
      <c r="W86" s="21" t="s">
        <v>309</v>
      </c>
      <c r="X86" s="28" t="s">
        <v>303</v>
      </c>
      <c r="Y86" s="28" t="s">
        <v>304</v>
      </c>
      <c r="Z86" s="29" t="s">
        <v>305</v>
      </c>
      <c r="AA86" s="30" t="s">
        <v>306</v>
      </c>
    </row>
    <row r="87" spans="1:27" s="28" customFormat="1" ht="31.5" hidden="1" customHeight="1" x14ac:dyDescent="0.25">
      <c r="A87" s="19" t="s">
        <v>310</v>
      </c>
      <c r="B87" s="20">
        <v>38</v>
      </c>
      <c r="C87" s="20" t="s">
        <v>311</v>
      </c>
      <c r="D87" s="21" t="s">
        <v>312</v>
      </c>
      <c r="E87" s="21" t="s">
        <v>313</v>
      </c>
      <c r="F87" s="21" t="s">
        <v>312</v>
      </c>
      <c r="G87" s="3" t="s">
        <v>314</v>
      </c>
      <c r="H87" s="22">
        <v>8731486.2599999998</v>
      </c>
      <c r="I87" s="23">
        <v>5623231.6699999999</v>
      </c>
      <c r="J87" s="22">
        <v>0</v>
      </c>
      <c r="K87" s="24" t="s">
        <v>315</v>
      </c>
      <c r="L87" s="24"/>
      <c r="M87" s="25" t="s">
        <v>316</v>
      </c>
      <c r="N87" s="21" t="s">
        <v>317</v>
      </c>
      <c r="O87" s="26"/>
      <c r="P87" s="27"/>
      <c r="Q87" s="27"/>
      <c r="R87" s="28" t="s">
        <v>318</v>
      </c>
      <c r="S87" s="21" t="s">
        <v>208</v>
      </c>
      <c r="T87" s="29" t="s">
        <v>319</v>
      </c>
      <c r="U87" s="24" t="s">
        <v>320</v>
      </c>
      <c r="V87" s="24"/>
      <c r="W87" s="21"/>
      <c r="X87" s="28" t="s">
        <v>321</v>
      </c>
      <c r="Y87" s="28" t="s">
        <v>322</v>
      </c>
      <c r="Z87" s="29" t="s">
        <v>323</v>
      </c>
      <c r="AA87" s="30" t="s">
        <v>324</v>
      </c>
    </row>
    <row r="88" spans="1:27" s="28" customFormat="1" ht="31.5" hidden="1" customHeight="1" x14ac:dyDescent="0.25">
      <c r="A88" s="19" t="s">
        <v>325</v>
      </c>
      <c r="B88" s="20">
        <v>38</v>
      </c>
      <c r="C88" s="20" t="s">
        <v>326</v>
      </c>
      <c r="D88" s="21" t="s">
        <v>327</v>
      </c>
      <c r="E88" s="21" t="s">
        <v>328</v>
      </c>
      <c r="F88" s="21" t="s">
        <v>329</v>
      </c>
      <c r="G88" s="3" t="s">
        <v>330</v>
      </c>
      <c r="H88" s="22">
        <v>5839553.7500000009</v>
      </c>
      <c r="I88" s="23">
        <v>5802878.0800000001</v>
      </c>
      <c r="J88" s="22"/>
      <c r="K88" s="24"/>
      <c r="L88" s="24"/>
      <c r="M88" s="25"/>
      <c r="N88" s="21"/>
      <c r="O88" s="26"/>
      <c r="P88" s="27"/>
      <c r="Q88" s="27"/>
      <c r="R88" s="28" t="s">
        <v>331</v>
      </c>
      <c r="S88" s="21" t="s">
        <v>332</v>
      </c>
      <c r="T88" s="29" t="s">
        <v>333</v>
      </c>
      <c r="U88" s="24" t="s">
        <v>334</v>
      </c>
      <c r="V88" s="24"/>
      <c r="W88" s="21" t="s">
        <v>335</v>
      </c>
      <c r="X88" s="28" t="s">
        <v>336</v>
      </c>
      <c r="Y88" s="28" t="s">
        <v>337</v>
      </c>
      <c r="Z88" s="29" t="s">
        <v>338</v>
      </c>
      <c r="AA88" s="30" t="s">
        <v>339</v>
      </c>
    </row>
    <row r="89" spans="1:27" s="28" customFormat="1" ht="31.5" hidden="1" customHeight="1" x14ac:dyDescent="0.25">
      <c r="A89" s="19" t="s">
        <v>340</v>
      </c>
      <c r="B89" s="20">
        <v>38</v>
      </c>
      <c r="C89" s="20" t="s">
        <v>341</v>
      </c>
      <c r="D89" s="21" t="s">
        <v>342</v>
      </c>
      <c r="E89" s="21" t="s">
        <v>343</v>
      </c>
      <c r="F89" s="21" t="s">
        <v>342</v>
      </c>
      <c r="G89" s="3" t="s">
        <v>344</v>
      </c>
      <c r="H89" s="22">
        <v>460818.77</v>
      </c>
      <c r="I89" s="23">
        <v>0</v>
      </c>
      <c r="J89" s="22">
        <v>460818.77</v>
      </c>
      <c r="K89" s="24"/>
      <c r="L89" s="24"/>
      <c r="M89" s="25"/>
      <c r="N89" s="21"/>
      <c r="O89" s="26"/>
      <c r="P89" s="27"/>
      <c r="Q89" s="27"/>
      <c r="R89" s="28" t="s">
        <v>345</v>
      </c>
      <c r="S89" s="21" t="s">
        <v>346</v>
      </c>
      <c r="T89" s="29" t="s">
        <v>347</v>
      </c>
      <c r="U89" s="24" t="s">
        <v>348</v>
      </c>
      <c r="V89" s="24"/>
      <c r="W89" s="21" t="s">
        <v>349</v>
      </c>
      <c r="X89" s="28" t="s">
        <v>350</v>
      </c>
      <c r="Y89" s="28" t="s">
        <v>351</v>
      </c>
      <c r="Z89" s="29" t="s">
        <v>352</v>
      </c>
      <c r="AA89" s="30" t="s">
        <v>353</v>
      </c>
    </row>
    <row r="90" spans="1:27" s="28" customFormat="1" ht="31.5" hidden="1" customHeight="1" x14ac:dyDescent="0.25">
      <c r="A90" s="19" t="s">
        <v>354</v>
      </c>
      <c r="B90" s="20">
        <v>38</v>
      </c>
      <c r="C90" s="20" t="s">
        <v>355</v>
      </c>
      <c r="D90" s="21" t="s">
        <v>356</v>
      </c>
      <c r="E90" s="21" t="s">
        <v>357</v>
      </c>
      <c r="F90" s="21" t="s">
        <v>356</v>
      </c>
      <c r="G90" s="3" t="s">
        <v>358</v>
      </c>
      <c r="H90" s="22">
        <v>50623607.399999999</v>
      </c>
      <c r="I90" s="23">
        <v>49926547.459000006</v>
      </c>
      <c r="J90" s="22">
        <v>0</v>
      </c>
      <c r="K90" s="24"/>
      <c r="L90" s="24"/>
      <c r="M90" s="25"/>
      <c r="N90" s="21"/>
      <c r="O90" s="26"/>
      <c r="P90" s="27"/>
      <c r="Q90" s="27"/>
      <c r="R90" s="28" t="s">
        <v>359</v>
      </c>
      <c r="S90" s="21" t="s">
        <v>360</v>
      </c>
      <c r="T90" s="29" t="s">
        <v>361</v>
      </c>
      <c r="U90" s="24" t="s">
        <v>362</v>
      </c>
      <c r="V90" s="24"/>
      <c r="W90" s="21" t="s">
        <v>363</v>
      </c>
      <c r="X90" s="28" t="s">
        <v>364</v>
      </c>
      <c r="Y90" s="28" t="s">
        <v>365</v>
      </c>
      <c r="Z90" s="29" t="s">
        <v>366</v>
      </c>
      <c r="AA90" s="30" t="s">
        <v>367</v>
      </c>
    </row>
    <row r="91" spans="1:27" s="28" customFormat="1" ht="31.5" hidden="1" customHeight="1" x14ac:dyDescent="0.25">
      <c r="A91" s="31" t="s">
        <v>368</v>
      </c>
      <c r="B91" s="20">
        <v>38</v>
      </c>
      <c r="C91" s="20" t="s">
        <v>369</v>
      </c>
      <c r="D91" s="21" t="s">
        <v>370</v>
      </c>
      <c r="E91" s="21" t="s">
        <v>371</v>
      </c>
      <c r="F91" s="21" t="s">
        <v>370</v>
      </c>
      <c r="G91" s="3" t="s">
        <v>175</v>
      </c>
      <c r="H91" s="22">
        <v>6354042.0199999996</v>
      </c>
      <c r="I91" s="23">
        <v>5890441.4500000002</v>
      </c>
      <c r="J91" s="22">
        <v>0</v>
      </c>
      <c r="K91" s="24" t="s">
        <v>33</v>
      </c>
      <c r="L91" s="24" t="s">
        <v>33</v>
      </c>
      <c r="M91" s="25" t="s">
        <v>33</v>
      </c>
      <c r="N91" s="21" t="s">
        <v>33</v>
      </c>
      <c r="O91" s="26"/>
      <c r="P91" s="27"/>
      <c r="Q91" s="27"/>
      <c r="R91" s="28" t="s">
        <v>372</v>
      </c>
      <c r="S91" s="21" t="s">
        <v>239</v>
      </c>
      <c r="T91" s="29" t="s">
        <v>373</v>
      </c>
      <c r="U91" s="24" t="s">
        <v>374</v>
      </c>
      <c r="V91" s="24"/>
      <c r="W91" s="21" t="s">
        <v>375</v>
      </c>
      <c r="X91" s="28" t="s">
        <v>376</v>
      </c>
      <c r="Y91" s="28" t="s">
        <v>377</v>
      </c>
      <c r="Z91" s="29" t="s">
        <v>378</v>
      </c>
      <c r="AA91" s="30" t="s">
        <v>379</v>
      </c>
    </row>
    <row r="92" spans="1:27" s="28" customFormat="1" ht="31.5" hidden="1" customHeight="1" x14ac:dyDescent="0.25">
      <c r="A92" s="19" t="s">
        <v>380</v>
      </c>
      <c r="B92" s="20">
        <v>38</v>
      </c>
      <c r="C92" s="20" t="s">
        <v>381</v>
      </c>
      <c r="D92" s="21" t="s">
        <v>382</v>
      </c>
      <c r="E92" s="21" t="s">
        <v>383</v>
      </c>
      <c r="F92" s="21" t="s">
        <v>382</v>
      </c>
      <c r="G92" s="3" t="s">
        <v>384</v>
      </c>
      <c r="H92" s="22">
        <v>13273623.970000001</v>
      </c>
      <c r="I92" s="23">
        <f>13304819.04+15597.53</f>
        <v>13320416.569999998</v>
      </c>
      <c r="J92" s="22">
        <v>0</v>
      </c>
      <c r="K92" s="24" t="s">
        <v>385</v>
      </c>
      <c r="L92" s="24"/>
      <c r="M92" s="25">
        <v>43957</v>
      </c>
      <c r="N92" s="21" t="s">
        <v>386</v>
      </c>
      <c r="O92" s="26"/>
      <c r="P92" s="27"/>
      <c r="Q92" s="27"/>
      <c r="R92" s="28" t="s">
        <v>387</v>
      </c>
      <c r="S92" s="21" t="s">
        <v>177</v>
      </c>
      <c r="T92" s="29" t="s">
        <v>388</v>
      </c>
      <c r="U92" s="24" t="s">
        <v>389</v>
      </c>
      <c r="V92" s="24"/>
      <c r="W92" s="21" t="s">
        <v>390</v>
      </c>
      <c r="X92" s="28" t="s">
        <v>391</v>
      </c>
      <c r="Y92" s="28" t="s">
        <v>392</v>
      </c>
      <c r="Z92" s="29" t="s">
        <v>393</v>
      </c>
      <c r="AA92" s="30" t="s">
        <v>394</v>
      </c>
    </row>
    <row r="93" spans="1:27" s="28" customFormat="1" ht="31.5" hidden="1" customHeight="1" x14ac:dyDescent="0.25">
      <c r="A93" s="19" t="s">
        <v>395</v>
      </c>
      <c r="B93" s="20">
        <v>38</v>
      </c>
      <c r="C93" s="20" t="s">
        <v>396</v>
      </c>
      <c r="D93" s="21" t="s">
        <v>397</v>
      </c>
      <c r="E93" s="21" t="s">
        <v>398</v>
      </c>
      <c r="F93" s="21" t="s">
        <v>397</v>
      </c>
      <c r="G93" s="3" t="s">
        <v>237</v>
      </c>
      <c r="H93" s="22">
        <v>2232221.3499999992</v>
      </c>
      <c r="I93" s="23">
        <v>2237559.5499999998</v>
      </c>
      <c r="J93" s="22" t="s">
        <v>32</v>
      </c>
      <c r="K93" s="24" t="s">
        <v>399</v>
      </c>
      <c r="L93" s="24"/>
      <c r="M93" s="25"/>
      <c r="N93" s="21"/>
      <c r="O93" s="26"/>
      <c r="P93" s="27"/>
      <c r="Q93" s="27"/>
      <c r="R93" s="28" t="s">
        <v>400</v>
      </c>
      <c r="S93" s="21" t="s">
        <v>401</v>
      </c>
      <c r="T93" s="29" t="s">
        <v>402</v>
      </c>
      <c r="U93" s="24" t="s">
        <v>403</v>
      </c>
      <c r="V93" s="24"/>
      <c r="W93" s="21" t="s">
        <v>404</v>
      </c>
      <c r="X93" s="28" t="s">
        <v>405</v>
      </c>
      <c r="Y93" s="28" t="s">
        <v>406</v>
      </c>
      <c r="Z93" s="29" t="s">
        <v>407</v>
      </c>
      <c r="AA93" s="30" t="s">
        <v>408</v>
      </c>
    </row>
    <row r="94" spans="1:27" s="28" customFormat="1" ht="31.5" hidden="1" customHeight="1" x14ac:dyDescent="0.25">
      <c r="A94" s="19" t="s">
        <v>409</v>
      </c>
      <c r="B94" s="20">
        <v>38</v>
      </c>
      <c r="C94" s="20" t="s">
        <v>410</v>
      </c>
      <c r="D94" s="21" t="s">
        <v>411</v>
      </c>
      <c r="E94" s="21" t="s">
        <v>412</v>
      </c>
      <c r="F94" s="21" t="s">
        <v>411</v>
      </c>
      <c r="G94" s="3" t="s">
        <v>413</v>
      </c>
      <c r="H94" s="22">
        <v>32474.91</v>
      </c>
      <c r="I94" s="23">
        <v>32575.93</v>
      </c>
      <c r="J94" s="22"/>
      <c r="K94" s="24"/>
      <c r="L94" s="24"/>
      <c r="M94" s="25"/>
      <c r="N94" s="21"/>
      <c r="O94" s="26"/>
      <c r="P94" s="27"/>
      <c r="Q94" s="27"/>
      <c r="R94" s="28" t="s">
        <v>414</v>
      </c>
      <c r="S94" s="21" t="s">
        <v>415</v>
      </c>
      <c r="T94" s="29" t="s">
        <v>416</v>
      </c>
      <c r="U94" s="24" t="s">
        <v>417</v>
      </c>
      <c r="V94" s="24"/>
      <c r="W94" s="21"/>
      <c r="X94" s="28" t="s">
        <v>418</v>
      </c>
      <c r="Y94" s="28" t="s">
        <v>419</v>
      </c>
      <c r="Z94" s="29" t="s">
        <v>420</v>
      </c>
      <c r="AA94" s="30" t="s">
        <v>421</v>
      </c>
    </row>
    <row r="95" spans="1:27" s="28" customFormat="1" ht="31.5" hidden="1" customHeight="1" x14ac:dyDescent="0.25">
      <c r="A95" s="19" t="s">
        <v>422</v>
      </c>
      <c r="B95" s="20">
        <v>38</v>
      </c>
      <c r="C95" s="20" t="s">
        <v>423</v>
      </c>
      <c r="D95" s="21" t="s">
        <v>424</v>
      </c>
      <c r="E95" s="21" t="s">
        <v>425</v>
      </c>
      <c r="F95" s="21" t="s">
        <v>424</v>
      </c>
      <c r="G95" s="3" t="s">
        <v>426</v>
      </c>
      <c r="H95" s="22">
        <v>4860210.68</v>
      </c>
      <c r="I95" s="23">
        <v>4873553.9000000004</v>
      </c>
      <c r="J95" s="22"/>
      <c r="K95" s="24"/>
      <c r="L95" s="24"/>
      <c r="M95" s="25"/>
      <c r="N95" s="21"/>
      <c r="O95" s="26"/>
      <c r="P95" s="27"/>
      <c r="Q95" s="27"/>
      <c r="R95" s="28" t="s">
        <v>427</v>
      </c>
      <c r="S95" s="21" t="s">
        <v>428</v>
      </c>
      <c r="T95" s="29" t="s">
        <v>429</v>
      </c>
      <c r="U95" s="24" t="s">
        <v>430</v>
      </c>
      <c r="V95" s="24"/>
      <c r="W95" s="21" t="s">
        <v>431</v>
      </c>
      <c r="X95" s="28" t="s">
        <v>432</v>
      </c>
      <c r="Y95" s="28" t="s">
        <v>433</v>
      </c>
      <c r="Z95" s="29" t="s">
        <v>434</v>
      </c>
      <c r="AA95" s="30" t="s">
        <v>435</v>
      </c>
    </row>
    <row r="96" spans="1:27" s="28" customFormat="1" ht="31.5" hidden="1" customHeight="1" x14ac:dyDescent="0.25">
      <c r="A96" s="19" t="s">
        <v>436</v>
      </c>
      <c r="B96" s="20">
        <v>38</v>
      </c>
      <c r="C96" s="20" t="s">
        <v>437</v>
      </c>
      <c r="D96" s="21" t="s">
        <v>438</v>
      </c>
      <c r="E96" s="21" t="s">
        <v>439</v>
      </c>
      <c r="F96" s="21" t="s">
        <v>438</v>
      </c>
      <c r="G96" s="3" t="s">
        <v>440</v>
      </c>
      <c r="H96" s="22">
        <v>0</v>
      </c>
      <c r="I96" s="23">
        <v>0</v>
      </c>
      <c r="J96" s="22">
        <v>0</v>
      </c>
      <c r="K96" s="24"/>
      <c r="L96" s="24"/>
      <c r="M96" s="25"/>
      <c r="N96" s="21"/>
      <c r="O96" s="26"/>
      <c r="P96" s="27"/>
      <c r="Q96" s="27"/>
      <c r="R96" s="28" t="s">
        <v>441</v>
      </c>
      <c r="S96" s="21" t="s">
        <v>208</v>
      </c>
      <c r="T96" s="29" t="s">
        <v>442</v>
      </c>
      <c r="U96" s="24" t="s">
        <v>443</v>
      </c>
      <c r="V96" s="24"/>
      <c r="W96" s="21" t="s">
        <v>444</v>
      </c>
      <c r="X96" s="28" t="s">
        <v>445</v>
      </c>
      <c r="Y96" s="28" t="s">
        <v>39</v>
      </c>
      <c r="Z96" s="29" t="s">
        <v>446</v>
      </c>
      <c r="AA96" s="30" t="s">
        <v>447</v>
      </c>
    </row>
    <row r="97" spans="1:29" s="28" customFormat="1" ht="31.5" hidden="1" customHeight="1" x14ac:dyDescent="0.25">
      <c r="A97" s="19" t="s">
        <v>448</v>
      </c>
      <c r="B97" s="20">
        <v>38</v>
      </c>
      <c r="C97" s="20" t="s">
        <v>449</v>
      </c>
      <c r="D97" s="21" t="s">
        <v>450</v>
      </c>
      <c r="E97" s="21" t="s">
        <v>451</v>
      </c>
      <c r="F97" s="21" t="s">
        <v>450</v>
      </c>
      <c r="G97" s="3" t="s">
        <v>452</v>
      </c>
      <c r="H97" s="22">
        <v>16037.43</v>
      </c>
      <c r="I97" s="23">
        <v>0</v>
      </c>
      <c r="J97" s="22">
        <v>0</v>
      </c>
      <c r="K97" s="24" t="s">
        <v>30</v>
      </c>
      <c r="L97" s="24" t="s">
        <v>30</v>
      </c>
      <c r="M97" s="25" t="s">
        <v>30</v>
      </c>
      <c r="N97" s="21" t="s">
        <v>30</v>
      </c>
      <c r="O97" s="26"/>
      <c r="P97" s="27"/>
      <c r="Q97" s="27"/>
      <c r="R97" s="28" t="s">
        <v>453</v>
      </c>
      <c r="S97" s="21" t="s">
        <v>177</v>
      </c>
      <c r="T97" s="29" t="s">
        <v>454</v>
      </c>
      <c r="U97" s="24" t="s">
        <v>455</v>
      </c>
      <c r="V97" s="24"/>
      <c r="W97" s="21" t="s">
        <v>456</v>
      </c>
      <c r="X97" s="28" t="s">
        <v>457</v>
      </c>
      <c r="Y97" s="28" t="s">
        <v>37</v>
      </c>
      <c r="Z97" s="29" t="s">
        <v>458</v>
      </c>
      <c r="AA97" s="30" t="s">
        <v>459</v>
      </c>
    </row>
    <row r="98" spans="1:29" s="28" customFormat="1" ht="31.5" hidden="1" customHeight="1" x14ac:dyDescent="0.25">
      <c r="A98" s="19" t="s">
        <v>460</v>
      </c>
      <c r="B98" s="20">
        <v>38</v>
      </c>
      <c r="C98" s="20" t="s">
        <v>461</v>
      </c>
      <c r="D98" s="21" t="s">
        <v>462</v>
      </c>
      <c r="E98" s="21" t="s">
        <v>463</v>
      </c>
      <c r="F98" s="21" t="s">
        <v>464</v>
      </c>
      <c r="G98" s="3" t="s">
        <v>465</v>
      </c>
      <c r="H98" s="22">
        <v>42214275.549999997</v>
      </c>
      <c r="I98" s="23">
        <v>41948530.93</v>
      </c>
      <c r="J98" s="22"/>
      <c r="K98" s="24"/>
      <c r="L98" s="24"/>
      <c r="M98" s="25"/>
      <c r="N98" s="21"/>
      <c r="O98" s="26"/>
      <c r="P98" s="27"/>
      <c r="Q98" s="27"/>
      <c r="R98" s="28" t="s">
        <v>466</v>
      </c>
      <c r="S98" s="21" t="s">
        <v>467</v>
      </c>
      <c r="T98" s="29" t="s">
        <v>468</v>
      </c>
      <c r="U98" s="24" t="s">
        <v>469</v>
      </c>
      <c r="V98" s="24"/>
      <c r="W98" s="21"/>
      <c r="X98" s="28" t="s">
        <v>470</v>
      </c>
      <c r="Y98" s="28" t="s">
        <v>471</v>
      </c>
      <c r="Z98" s="29" t="s">
        <v>472</v>
      </c>
      <c r="AA98" s="30" t="s">
        <v>473</v>
      </c>
    </row>
    <row r="99" spans="1:29" s="28" customFormat="1" ht="31.5" hidden="1" customHeight="1" x14ac:dyDescent="0.25">
      <c r="A99" s="19" t="s">
        <v>474</v>
      </c>
      <c r="B99" s="20">
        <v>38</v>
      </c>
      <c r="C99" s="20" t="s">
        <v>475</v>
      </c>
      <c r="D99" s="21" t="s">
        <v>476</v>
      </c>
      <c r="E99" s="21" t="s">
        <v>477</v>
      </c>
      <c r="F99" s="21" t="s">
        <v>478</v>
      </c>
      <c r="G99" s="3" t="s">
        <v>479</v>
      </c>
      <c r="H99" s="22">
        <v>238876.29</v>
      </c>
      <c r="I99" s="23">
        <v>237815.12</v>
      </c>
      <c r="J99" s="22">
        <v>0</v>
      </c>
      <c r="K99" s="24" t="s">
        <v>480</v>
      </c>
      <c r="L99" s="24" t="s">
        <v>480</v>
      </c>
      <c r="M99" s="25"/>
      <c r="N99" s="21"/>
      <c r="O99" s="26"/>
      <c r="P99" s="27"/>
      <c r="Q99" s="27"/>
      <c r="R99" s="28" t="s">
        <v>481</v>
      </c>
      <c r="S99" s="21" t="s">
        <v>482</v>
      </c>
      <c r="T99" s="29" t="s">
        <v>483</v>
      </c>
      <c r="U99" s="24" t="s">
        <v>484</v>
      </c>
      <c r="V99" s="24"/>
      <c r="W99" s="21"/>
      <c r="X99" s="28" t="s">
        <v>485</v>
      </c>
      <c r="Y99" s="28" t="s">
        <v>486</v>
      </c>
      <c r="Z99" s="29" t="s">
        <v>487</v>
      </c>
      <c r="AA99" s="30" t="s">
        <v>488</v>
      </c>
    </row>
    <row r="100" spans="1:29" s="28" customFormat="1" ht="280.5" x14ac:dyDescent="0.25">
      <c r="A100" s="19" t="s">
        <v>489</v>
      </c>
      <c r="B100" s="20">
        <v>38</v>
      </c>
      <c r="C100" s="20" t="s">
        <v>490</v>
      </c>
      <c r="D100" s="21" t="s">
        <v>491</v>
      </c>
      <c r="E100" s="21" t="s">
        <v>492</v>
      </c>
      <c r="F100" s="21" t="s">
        <v>491</v>
      </c>
      <c r="G100" s="3" t="s">
        <v>36</v>
      </c>
      <c r="H100" s="22">
        <v>300094110.31999999</v>
      </c>
      <c r="I100" s="23">
        <v>311076509.39999998</v>
      </c>
      <c r="J100" s="22"/>
      <c r="K100" s="24"/>
      <c r="L100" s="24"/>
      <c r="M100" s="25"/>
      <c r="N100" s="21"/>
      <c r="O100" s="26">
        <v>303022108.75</v>
      </c>
      <c r="P100" s="33" t="s">
        <v>502</v>
      </c>
      <c r="Q100" s="37" t="s">
        <v>503</v>
      </c>
      <c r="R100" s="28" t="s">
        <v>493</v>
      </c>
      <c r="S100" s="21" t="s">
        <v>494</v>
      </c>
      <c r="T100" s="29" t="s">
        <v>495</v>
      </c>
      <c r="U100" s="24" t="s">
        <v>496</v>
      </c>
      <c r="V100" s="43" t="s">
        <v>509</v>
      </c>
      <c r="W100" s="21" t="s">
        <v>497</v>
      </c>
      <c r="X100" s="28" t="s">
        <v>498</v>
      </c>
      <c r="Y100" s="28" t="s">
        <v>499</v>
      </c>
      <c r="Z100" s="29" t="s">
        <v>500</v>
      </c>
      <c r="AA100" s="30" t="s">
        <v>501</v>
      </c>
      <c r="AB100" s="21" t="s">
        <v>504</v>
      </c>
      <c r="AC100" s="43" t="s">
        <v>509</v>
      </c>
    </row>
    <row r="101" spans="1:29" ht="120" x14ac:dyDescent="0.25">
      <c r="A101" s="19" t="s">
        <v>505</v>
      </c>
      <c r="B101" s="20">
        <v>38</v>
      </c>
      <c r="C101" s="20" t="s">
        <v>490</v>
      </c>
      <c r="D101" s="21" t="s">
        <v>491</v>
      </c>
      <c r="E101" s="34" t="s">
        <v>506</v>
      </c>
      <c r="F101" s="21" t="s">
        <v>491</v>
      </c>
      <c r="G101" s="3" t="s">
        <v>36</v>
      </c>
      <c r="H101" s="35">
        <v>52322280.479999997</v>
      </c>
      <c r="I101" s="35">
        <v>53399800.890000001</v>
      </c>
      <c r="O101" s="26">
        <v>53040904.119999997</v>
      </c>
      <c r="P101" s="33"/>
      <c r="Q101" s="33"/>
      <c r="R101" s="28" t="s">
        <v>493</v>
      </c>
      <c r="S101" s="21" t="s">
        <v>494</v>
      </c>
      <c r="T101" s="29" t="s">
        <v>495</v>
      </c>
      <c r="U101" s="24" t="s">
        <v>496</v>
      </c>
      <c r="V101" s="43"/>
      <c r="W101" s="36" t="s">
        <v>507</v>
      </c>
      <c r="X101" s="28" t="s">
        <v>498</v>
      </c>
      <c r="Y101" s="28" t="s">
        <v>499</v>
      </c>
      <c r="Z101" s="29" t="s">
        <v>500</v>
      </c>
      <c r="AA101" s="30" t="s">
        <v>501</v>
      </c>
      <c r="AC101" s="43"/>
    </row>
    <row r="102" spans="1:29" x14ac:dyDescent="0.25">
      <c r="O102" s="5"/>
      <c r="S102" s="32"/>
    </row>
    <row r="103" spans="1:29" x14ac:dyDescent="0.25">
      <c r="O103" s="5"/>
      <c r="S103" s="32"/>
    </row>
    <row r="104" spans="1:29" x14ac:dyDescent="0.25">
      <c r="O104" s="5"/>
      <c r="S104" s="32"/>
    </row>
    <row r="105" spans="1:29" x14ac:dyDescent="0.25">
      <c r="O105" s="5"/>
      <c r="S105" s="32"/>
    </row>
    <row r="106" spans="1:29" x14ac:dyDescent="0.25">
      <c r="O106" s="5"/>
      <c r="S106" s="32"/>
    </row>
    <row r="107" spans="1:29" x14ac:dyDescent="0.25">
      <c r="O107" s="5"/>
      <c r="S107" s="32"/>
    </row>
    <row r="108" spans="1:29" x14ac:dyDescent="0.25">
      <c r="O108" s="5"/>
      <c r="S108" s="32"/>
    </row>
    <row r="109" spans="1:29" x14ac:dyDescent="0.25">
      <c r="O109" s="5"/>
      <c r="S109" s="32"/>
    </row>
    <row r="110" spans="1:29" x14ac:dyDescent="0.25">
      <c r="O110" s="5"/>
      <c r="S110" s="32"/>
    </row>
    <row r="111" spans="1:29" x14ac:dyDescent="0.25">
      <c r="O111" s="5"/>
      <c r="S111" s="32"/>
    </row>
    <row r="112" spans="1:29" x14ac:dyDescent="0.25">
      <c r="O112" s="5"/>
      <c r="S112" s="32"/>
    </row>
    <row r="113" spans="15:19" x14ac:dyDescent="0.25">
      <c r="O113" s="5"/>
      <c r="S113" s="32"/>
    </row>
    <row r="114" spans="15:19" x14ac:dyDescent="0.25">
      <c r="O114" s="5"/>
      <c r="S114" s="32"/>
    </row>
    <row r="115" spans="15:19" x14ac:dyDescent="0.25">
      <c r="O115" s="5"/>
      <c r="S115" s="32"/>
    </row>
    <row r="116" spans="15:19" x14ac:dyDescent="0.25">
      <c r="O116" s="5"/>
      <c r="S116" s="32"/>
    </row>
    <row r="117" spans="15:19" x14ac:dyDescent="0.25">
      <c r="O117" s="5"/>
      <c r="S117" s="32"/>
    </row>
    <row r="118" spans="15:19" x14ac:dyDescent="0.25">
      <c r="O118" s="5"/>
      <c r="S118" s="32"/>
    </row>
    <row r="119" spans="15:19" x14ac:dyDescent="0.25">
      <c r="O119" s="5"/>
      <c r="S119" s="32"/>
    </row>
    <row r="120" spans="15:19" x14ac:dyDescent="0.25">
      <c r="O120" s="5"/>
      <c r="S120" s="32"/>
    </row>
    <row r="121" spans="15:19" x14ac:dyDescent="0.25">
      <c r="O121" s="5"/>
      <c r="S121" s="32"/>
    </row>
    <row r="122" spans="15:19" x14ac:dyDescent="0.25">
      <c r="O122" s="5"/>
      <c r="S122" s="32"/>
    </row>
    <row r="123" spans="15:19" x14ac:dyDescent="0.25">
      <c r="O123" s="5"/>
      <c r="S123" s="32"/>
    </row>
    <row r="124" spans="15:19" x14ac:dyDescent="0.25">
      <c r="S124" s="32"/>
    </row>
    <row r="125" spans="15:19" x14ac:dyDescent="0.25">
      <c r="S125" s="32"/>
    </row>
    <row r="126" spans="15:19" x14ac:dyDescent="0.25">
      <c r="S126" s="32"/>
    </row>
    <row r="127" spans="15:19" x14ac:dyDescent="0.25">
      <c r="S127" s="32"/>
    </row>
    <row r="128" spans="15:19" x14ac:dyDescent="0.25">
      <c r="S128" s="32"/>
    </row>
    <row r="129" spans="19:19" x14ac:dyDescent="0.25">
      <c r="S129" s="32"/>
    </row>
    <row r="130" spans="19:19" x14ac:dyDescent="0.25">
      <c r="S130" s="32"/>
    </row>
    <row r="131" spans="19:19" x14ac:dyDescent="0.25">
      <c r="S131" s="32"/>
    </row>
    <row r="132" spans="19:19" x14ac:dyDescent="0.25">
      <c r="S132" s="32"/>
    </row>
    <row r="133" spans="19:19" x14ac:dyDescent="0.25">
      <c r="S133" s="32"/>
    </row>
    <row r="134" spans="19:19" x14ac:dyDescent="0.25">
      <c r="S134" s="32"/>
    </row>
    <row r="135" spans="19:19" x14ac:dyDescent="0.25">
      <c r="S135" s="32"/>
    </row>
    <row r="136" spans="19:19" x14ac:dyDescent="0.25">
      <c r="S136" s="32"/>
    </row>
    <row r="137" spans="19:19" x14ac:dyDescent="0.25">
      <c r="S137" s="32"/>
    </row>
    <row r="138" spans="19:19" x14ac:dyDescent="0.25">
      <c r="S138" s="32"/>
    </row>
    <row r="139" spans="19:19" x14ac:dyDescent="0.25">
      <c r="S139" s="32"/>
    </row>
    <row r="140" spans="19:19" x14ac:dyDescent="0.25">
      <c r="S140" s="32"/>
    </row>
    <row r="141" spans="19:19" x14ac:dyDescent="0.25">
      <c r="S141" s="32"/>
    </row>
    <row r="142" spans="19:19" x14ac:dyDescent="0.25">
      <c r="S142" s="32"/>
    </row>
    <row r="143" spans="19:19" x14ac:dyDescent="0.25">
      <c r="S143" s="32"/>
    </row>
    <row r="144" spans="19:19" x14ac:dyDescent="0.25">
      <c r="S144" s="32"/>
    </row>
    <row r="145" spans="19:19" x14ac:dyDescent="0.25">
      <c r="S145" s="32"/>
    </row>
    <row r="146" spans="19:19" x14ac:dyDescent="0.25">
      <c r="S146" s="32"/>
    </row>
    <row r="147" spans="19:19" x14ac:dyDescent="0.25">
      <c r="S147" s="32"/>
    </row>
    <row r="148" spans="19:19" x14ac:dyDescent="0.25">
      <c r="S148" s="32"/>
    </row>
    <row r="149" spans="19:19" x14ac:dyDescent="0.25">
      <c r="S149" s="32"/>
    </row>
    <row r="150" spans="19:19" x14ac:dyDescent="0.25">
      <c r="S150" s="32"/>
    </row>
    <row r="151" spans="19:19" x14ac:dyDescent="0.25">
      <c r="S151" s="32"/>
    </row>
    <row r="152" spans="19:19" x14ac:dyDescent="0.25">
      <c r="S152" s="32"/>
    </row>
    <row r="153" spans="19:19" x14ac:dyDescent="0.25">
      <c r="S153" s="32"/>
    </row>
    <row r="154" spans="19:19" x14ac:dyDescent="0.25">
      <c r="S154" s="32"/>
    </row>
    <row r="155" spans="19:19" x14ac:dyDescent="0.25">
      <c r="S155" s="32"/>
    </row>
    <row r="156" spans="19:19" x14ac:dyDescent="0.25">
      <c r="S156" s="32"/>
    </row>
    <row r="157" spans="19:19" x14ac:dyDescent="0.25">
      <c r="S157" s="32"/>
    </row>
    <row r="158" spans="19:19" x14ac:dyDescent="0.25">
      <c r="S158" s="32"/>
    </row>
    <row r="159" spans="19:19" x14ac:dyDescent="0.25">
      <c r="S159" s="32"/>
    </row>
    <row r="160" spans="19:19" x14ac:dyDescent="0.25">
      <c r="S160" s="32"/>
    </row>
    <row r="161" spans="19:19" x14ac:dyDescent="0.25">
      <c r="S161" s="32"/>
    </row>
    <row r="162" spans="19:19" x14ac:dyDescent="0.25">
      <c r="S162" s="32"/>
    </row>
    <row r="163" spans="19:19" x14ac:dyDescent="0.25">
      <c r="S163" s="32"/>
    </row>
    <row r="164" spans="19:19" x14ac:dyDescent="0.25">
      <c r="S164" s="32"/>
    </row>
    <row r="165" spans="19:19" x14ac:dyDescent="0.25">
      <c r="S165" s="32"/>
    </row>
    <row r="166" spans="19:19" x14ac:dyDescent="0.25">
      <c r="S166" s="32"/>
    </row>
    <row r="167" spans="19:19" x14ac:dyDescent="0.25">
      <c r="S167" s="32"/>
    </row>
    <row r="168" spans="19:19" x14ac:dyDescent="0.25">
      <c r="S168" s="32"/>
    </row>
    <row r="169" spans="19:19" x14ac:dyDescent="0.25">
      <c r="S169" s="32"/>
    </row>
    <row r="170" spans="19:19" x14ac:dyDescent="0.25">
      <c r="S170" s="32"/>
    </row>
    <row r="171" spans="19:19" x14ac:dyDescent="0.25">
      <c r="S171" s="32"/>
    </row>
    <row r="172" spans="19:19" x14ac:dyDescent="0.25">
      <c r="S172" s="32"/>
    </row>
    <row r="173" spans="19:19" x14ac:dyDescent="0.25">
      <c r="S173" s="32"/>
    </row>
    <row r="174" spans="19:19" x14ac:dyDescent="0.25">
      <c r="S174" s="32"/>
    </row>
    <row r="175" spans="19:19" x14ac:dyDescent="0.25">
      <c r="S175" s="32"/>
    </row>
    <row r="176" spans="19:19" x14ac:dyDescent="0.25">
      <c r="S176" s="32"/>
    </row>
    <row r="177" spans="19:19" x14ac:dyDescent="0.25">
      <c r="S177" s="32"/>
    </row>
    <row r="178" spans="19:19" x14ac:dyDescent="0.25">
      <c r="S178" s="32"/>
    </row>
    <row r="179" spans="19:19" x14ac:dyDescent="0.25">
      <c r="S179" s="32"/>
    </row>
    <row r="180" spans="19:19" x14ac:dyDescent="0.25">
      <c r="S180" s="32"/>
    </row>
    <row r="181" spans="19:19" x14ac:dyDescent="0.25">
      <c r="S181" s="32"/>
    </row>
    <row r="182" spans="19:19" x14ac:dyDescent="0.25">
      <c r="S182" s="32"/>
    </row>
    <row r="183" spans="19:19" x14ac:dyDescent="0.25">
      <c r="S183" s="32"/>
    </row>
    <row r="184" spans="19:19" x14ac:dyDescent="0.25">
      <c r="S184" s="32"/>
    </row>
    <row r="185" spans="19:19" x14ac:dyDescent="0.25">
      <c r="S185" s="32"/>
    </row>
    <row r="186" spans="19:19" x14ac:dyDescent="0.25">
      <c r="S186" s="32"/>
    </row>
    <row r="187" spans="19:19" x14ac:dyDescent="0.25">
      <c r="S187" s="32"/>
    </row>
    <row r="188" spans="19:19" x14ac:dyDescent="0.25">
      <c r="S188" s="32"/>
    </row>
    <row r="189" spans="19:19" x14ac:dyDescent="0.25">
      <c r="S189" s="32"/>
    </row>
    <row r="190" spans="19:19" x14ac:dyDescent="0.25">
      <c r="S190" s="32"/>
    </row>
    <row r="191" spans="19:19" x14ac:dyDescent="0.25">
      <c r="S191" s="32"/>
    </row>
    <row r="192" spans="19:19" x14ac:dyDescent="0.25">
      <c r="S192" s="32"/>
    </row>
    <row r="193" spans="19:19" x14ac:dyDescent="0.25">
      <c r="S193" s="32"/>
    </row>
    <row r="194" spans="19:19" x14ac:dyDescent="0.25">
      <c r="S194" s="32"/>
    </row>
    <row r="195" spans="19:19" x14ac:dyDescent="0.25">
      <c r="S195" s="32"/>
    </row>
    <row r="196" spans="19:19" x14ac:dyDescent="0.25">
      <c r="S196" s="32"/>
    </row>
    <row r="197" spans="19:19" x14ac:dyDescent="0.25">
      <c r="S197" s="32"/>
    </row>
    <row r="198" spans="19:19" x14ac:dyDescent="0.25">
      <c r="S198" s="32"/>
    </row>
    <row r="199" spans="19:19" x14ac:dyDescent="0.25">
      <c r="S199" s="32"/>
    </row>
    <row r="200" spans="19:19" x14ac:dyDescent="0.25">
      <c r="S200" s="32"/>
    </row>
    <row r="201" spans="19:19" x14ac:dyDescent="0.25">
      <c r="S201" s="32"/>
    </row>
    <row r="202" spans="19:19" x14ac:dyDescent="0.25">
      <c r="S202" s="32"/>
    </row>
    <row r="203" spans="19:19" x14ac:dyDescent="0.25">
      <c r="S203" s="32"/>
    </row>
    <row r="204" spans="19:19" x14ac:dyDescent="0.25">
      <c r="S204" s="32"/>
    </row>
    <row r="205" spans="19:19" x14ac:dyDescent="0.25">
      <c r="S205" s="32"/>
    </row>
    <row r="206" spans="19:19" x14ac:dyDescent="0.25">
      <c r="S206" s="32"/>
    </row>
    <row r="207" spans="19:19" x14ac:dyDescent="0.25">
      <c r="S207" s="32"/>
    </row>
    <row r="208" spans="19:19" x14ac:dyDescent="0.25">
      <c r="S208" s="32"/>
    </row>
    <row r="209" spans="19:19" x14ac:dyDescent="0.25">
      <c r="S209" s="32"/>
    </row>
    <row r="210" spans="19:19" x14ac:dyDescent="0.25">
      <c r="S210" s="32"/>
    </row>
    <row r="211" spans="19:19" x14ac:dyDescent="0.25">
      <c r="S211" s="32"/>
    </row>
    <row r="212" spans="19:19" x14ac:dyDescent="0.25">
      <c r="S212" s="32"/>
    </row>
    <row r="213" spans="19:19" x14ac:dyDescent="0.25">
      <c r="S213" s="32"/>
    </row>
    <row r="214" spans="19:19" x14ac:dyDescent="0.25">
      <c r="S214" s="32"/>
    </row>
    <row r="215" spans="19:19" x14ac:dyDescent="0.25">
      <c r="S215" s="32"/>
    </row>
    <row r="216" spans="19:19" x14ac:dyDescent="0.25">
      <c r="S216" s="32"/>
    </row>
    <row r="217" spans="19:19" x14ac:dyDescent="0.25">
      <c r="S217" s="32"/>
    </row>
    <row r="218" spans="19:19" x14ac:dyDescent="0.25">
      <c r="S218" s="32"/>
    </row>
    <row r="219" spans="19:19" x14ac:dyDescent="0.25">
      <c r="S219" s="32"/>
    </row>
    <row r="220" spans="19:19" x14ac:dyDescent="0.25">
      <c r="S220" s="32"/>
    </row>
    <row r="221" spans="19:19" x14ac:dyDescent="0.25">
      <c r="S221" s="32"/>
    </row>
    <row r="222" spans="19:19" x14ac:dyDescent="0.25">
      <c r="S222" s="32"/>
    </row>
    <row r="223" spans="19:19" x14ac:dyDescent="0.25">
      <c r="S223" s="32"/>
    </row>
    <row r="224" spans="19:19" x14ac:dyDescent="0.25">
      <c r="S224" s="32"/>
    </row>
    <row r="225" spans="19:19" x14ac:dyDescent="0.25">
      <c r="S225" s="32"/>
    </row>
    <row r="226" spans="19:19" x14ac:dyDescent="0.25">
      <c r="S226" s="32"/>
    </row>
    <row r="227" spans="19:19" x14ac:dyDescent="0.25">
      <c r="S227" s="32"/>
    </row>
    <row r="228" spans="19:19" x14ac:dyDescent="0.25">
      <c r="S228" s="32"/>
    </row>
    <row r="229" spans="19:19" x14ac:dyDescent="0.25">
      <c r="S229" s="32"/>
    </row>
    <row r="230" spans="19:19" x14ac:dyDescent="0.25">
      <c r="S230" s="32"/>
    </row>
    <row r="231" spans="19:19" x14ac:dyDescent="0.25">
      <c r="S231" s="32"/>
    </row>
    <row r="232" spans="19:19" x14ac:dyDescent="0.25">
      <c r="S232" s="32"/>
    </row>
    <row r="233" spans="19:19" x14ac:dyDescent="0.25">
      <c r="S233" s="32"/>
    </row>
    <row r="234" spans="19:19" x14ac:dyDescent="0.25">
      <c r="S234" s="32"/>
    </row>
    <row r="235" spans="19:19" x14ac:dyDescent="0.25">
      <c r="S235" s="32"/>
    </row>
    <row r="236" spans="19:19" x14ac:dyDescent="0.25">
      <c r="S236" s="32"/>
    </row>
    <row r="237" spans="19:19" x14ac:dyDescent="0.25">
      <c r="S237" s="32"/>
    </row>
    <row r="238" spans="19:19" x14ac:dyDescent="0.25">
      <c r="S238" s="32"/>
    </row>
    <row r="239" spans="19:19" x14ac:dyDescent="0.25">
      <c r="S239" s="32"/>
    </row>
    <row r="240" spans="19:19" x14ac:dyDescent="0.25">
      <c r="S240" s="32"/>
    </row>
    <row r="241" spans="19:19" x14ac:dyDescent="0.25">
      <c r="S241" s="32"/>
    </row>
    <row r="242" spans="19:19" x14ac:dyDescent="0.25">
      <c r="S242" s="32"/>
    </row>
    <row r="243" spans="19:19" x14ac:dyDescent="0.25">
      <c r="S243" s="32"/>
    </row>
    <row r="244" spans="19:19" x14ac:dyDescent="0.25">
      <c r="S244" s="32"/>
    </row>
    <row r="245" spans="19:19" x14ac:dyDescent="0.25">
      <c r="S245" s="32"/>
    </row>
    <row r="246" spans="19:19" x14ac:dyDescent="0.25">
      <c r="S246" s="32"/>
    </row>
    <row r="247" spans="19:19" x14ac:dyDescent="0.25">
      <c r="S247" s="32"/>
    </row>
    <row r="248" spans="19:19" x14ac:dyDescent="0.25">
      <c r="S248" s="32"/>
    </row>
    <row r="249" spans="19:19" x14ac:dyDescent="0.25">
      <c r="S249" s="32"/>
    </row>
    <row r="250" spans="19:19" x14ac:dyDescent="0.25">
      <c r="S250" s="32"/>
    </row>
    <row r="251" spans="19:19" x14ac:dyDescent="0.25">
      <c r="S251" s="32"/>
    </row>
    <row r="252" spans="19:19" x14ac:dyDescent="0.25">
      <c r="S252" s="32"/>
    </row>
    <row r="253" spans="19:19" x14ac:dyDescent="0.25">
      <c r="S253" s="32"/>
    </row>
    <row r="254" spans="19:19" x14ac:dyDescent="0.25">
      <c r="S254" s="32"/>
    </row>
    <row r="255" spans="19:19" x14ac:dyDescent="0.25">
      <c r="S255" s="32"/>
    </row>
    <row r="256" spans="19:19" x14ac:dyDescent="0.25">
      <c r="S256" s="32"/>
    </row>
    <row r="257" spans="19:19" x14ac:dyDescent="0.25">
      <c r="S257" s="32"/>
    </row>
    <row r="258" spans="19:19" x14ac:dyDescent="0.25">
      <c r="S258" s="32"/>
    </row>
    <row r="259" spans="19:19" x14ac:dyDescent="0.25">
      <c r="S259" s="32"/>
    </row>
    <row r="260" spans="19:19" x14ac:dyDescent="0.25">
      <c r="S260" s="32"/>
    </row>
    <row r="261" spans="19:19" x14ac:dyDescent="0.25">
      <c r="S261" s="32"/>
    </row>
    <row r="262" spans="19:19" x14ac:dyDescent="0.25">
      <c r="S262" s="32"/>
    </row>
    <row r="263" spans="19:19" x14ac:dyDescent="0.25">
      <c r="S263" s="32"/>
    </row>
    <row r="264" spans="19:19" x14ac:dyDescent="0.25">
      <c r="S264" s="32"/>
    </row>
    <row r="265" spans="19:19" x14ac:dyDescent="0.25">
      <c r="S265" s="32"/>
    </row>
    <row r="266" spans="19:19" x14ac:dyDescent="0.25">
      <c r="S266" s="32"/>
    </row>
    <row r="267" spans="19:19" x14ac:dyDescent="0.25">
      <c r="S267" s="32"/>
    </row>
    <row r="268" spans="19:19" x14ac:dyDescent="0.25">
      <c r="S268" s="32"/>
    </row>
    <row r="269" spans="19:19" x14ac:dyDescent="0.25">
      <c r="S269" s="32"/>
    </row>
    <row r="270" spans="19:19" x14ac:dyDescent="0.25">
      <c r="S270" s="32"/>
    </row>
    <row r="271" spans="19:19" x14ac:dyDescent="0.25">
      <c r="S271" s="32"/>
    </row>
    <row r="272" spans="19:19" x14ac:dyDescent="0.25">
      <c r="S272" s="32"/>
    </row>
    <row r="273" spans="19:19" x14ac:dyDescent="0.25">
      <c r="S273" s="32"/>
    </row>
    <row r="274" spans="19:19" x14ac:dyDescent="0.25">
      <c r="S274" s="32"/>
    </row>
    <row r="275" spans="19:19" x14ac:dyDescent="0.25">
      <c r="S275" s="32"/>
    </row>
    <row r="276" spans="19:19" x14ac:dyDescent="0.25">
      <c r="S276" s="32"/>
    </row>
    <row r="277" spans="19:19" x14ac:dyDescent="0.25">
      <c r="S277" s="32"/>
    </row>
    <row r="278" spans="19:19" x14ac:dyDescent="0.25">
      <c r="S278" s="32"/>
    </row>
    <row r="279" spans="19:19" x14ac:dyDescent="0.25">
      <c r="S279" s="32"/>
    </row>
    <row r="280" spans="19:19" x14ac:dyDescent="0.25">
      <c r="S280" s="32"/>
    </row>
    <row r="281" spans="19:19" x14ac:dyDescent="0.25">
      <c r="S281" s="32"/>
    </row>
    <row r="282" spans="19:19" x14ac:dyDescent="0.25">
      <c r="S282" s="32"/>
    </row>
    <row r="283" spans="19:19" x14ac:dyDescent="0.25">
      <c r="S283" s="32"/>
    </row>
    <row r="284" spans="19:19" x14ac:dyDescent="0.25">
      <c r="S284" s="32"/>
    </row>
    <row r="285" spans="19:19" x14ac:dyDescent="0.25">
      <c r="S285" s="32"/>
    </row>
    <row r="286" spans="19:19" x14ac:dyDescent="0.25">
      <c r="S286" s="32"/>
    </row>
    <row r="287" spans="19:19" x14ac:dyDescent="0.25">
      <c r="S287" s="32"/>
    </row>
    <row r="288" spans="19:19" x14ac:dyDescent="0.25">
      <c r="S288" s="32"/>
    </row>
    <row r="289" spans="19:19" x14ac:dyDescent="0.25">
      <c r="S289" s="32"/>
    </row>
    <row r="290" spans="19:19" x14ac:dyDescent="0.25">
      <c r="S290" s="32"/>
    </row>
    <row r="291" spans="19:19" x14ac:dyDescent="0.25">
      <c r="S291" s="32"/>
    </row>
    <row r="292" spans="19:19" x14ac:dyDescent="0.25">
      <c r="S292" s="32"/>
    </row>
    <row r="293" spans="19:19" x14ac:dyDescent="0.25">
      <c r="S293" s="32"/>
    </row>
    <row r="294" spans="19:19" x14ac:dyDescent="0.25">
      <c r="S294" s="32"/>
    </row>
    <row r="295" spans="19:19" x14ac:dyDescent="0.25">
      <c r="S295" s="32"/>
    </row>
    <row r="296" spans="19:19" x14ac:dyDescent="0.25">
      <c r="S296" s="32"/>
    </row>
    <row r="297" spans="19:19" x14ac:dyDescent="0.25">
      <c r="S297" s="32"/>
    </row>
    <row r="298" spans="19:19" x14ac:dyDescent="0.25">
      <c r="S298" s="32"/>
    </row>
    <row r="299" spans="19:19" x14ac:dyDescent="0.25">
      <c r="S299" s="32"/>
    </row>
    <row r="300" spans="19:19" x14ac:dyDescent="0.25">
      <c r="S300" s="32"/>
    </row>
    <row r="301" spans="19:19" x14ac:dyDescent="0.25">
      <c r="S301" s="32"/>
    </row>
    <row r="302" spans="19:19" x14ac:dyDescent="0.25">
      <c r="S302" s="32"/>
    </row>
    <row r="303" spans="19:19" x14ac:dyDescent="0.25">
      <c r="S303" s="32"/>
    </row>
    <row r="304" spans="19:19" x14ac:dyDescent="0.25">
      <c r="S304" s="32"/>
    </row>
    <row r="305" spans="19:19" x14ac:dyDescent="0.25">
      <c r="S305" s="32"/>
    </row>
    <row r="306" spans="19:19" x14ac:dyDescent="0.25">
      <c r="S306" s="32"/>
    </row>
    <row r="307" spans="19:19" x14ac:dyDescent="0.25">
      <c r="S307" s="32"/>
    </row>
    <row r="308" spans="19:19" x14ac:dyDescent="0.25">
      <c r="S308" s="32"/>
    </row>
    <row r="309" spans="19:19" x14ac:dyDescent="0.25">
      <c r="S309" s="32"/>
    </row>
    <row r="310" spans="19:19" x14ac:dyDescent="0.25">
      <c r="S310" s="32"/>
    </row>
    <row r="311" spans="19:19" x14ac:dyDescent="0.25">
      <c r="S311" s="32"/>
    </row>
    <row r="312" spans="19:19" x14ac:dyDescent="0.25">
      <c r="S312" s="32"/>
    </row>
    <row r="313" spans="19:19" x14ac:dyDescent="0.25">
      <c r="S313" s="32"/>
    </row>
    <row r="314" spans="19:19" x14ac:dyDescent="0.25">
      <c r="S314" s="32"/>
    </row>
    <row r="315" spans="19:19" x14ac:dyDescent="0.25">
      <c r="S315" s="32"/>
    </row>
    <row r="316" spans="19:19" x14ac:dyDescent="0.25">
      <c r="S316" s="32"/>
    </row>
    <row r="317" spans="19:19" x14ac:dyDescent="0.25">
      <c r="S317" s="32"/>
    </row>
    <row r="318" spans="19:19" x14ac:dyDescent="0.25">
      <c r="S318" s="32"/>
    </row>
    <row r="319" spans="19:19" x14ac:dyDescent="0.25">
      <c r="S319" s="32"/>
    </row>
    <row r="320" spans="19:19" x14ac:dyDescent="0.25">
      <c r="S320" s="32"/>
    </row>
    <row r="321" spans="19:19" x14ac:dyDescent="0.25">
      <c r="S321" s="32"/>
    </row>
    <row r="322" spans="19:19" x14ac:dyDescent="0.25">
      <c r="S322" s="32"/>
    </row>
    <row r="323" spans="19:19" x14ac:dyDescent="0.25">
      <c r="S323" s="32"/>
    </row>
    <row r="324" spans="19:19" x14ac:dyDescent="0.25">
      <c r="S324" s="32"/>
    </row>
    <row r="325" spans="19:19" x14ac:dyDescent="0.25">
      <c r="S325" s="32"/>
    </row>
    <row r="326" spans="19:19" x14ac:dyDescent="0.25">
      <c r="S326" s="32"/>
    </row>
    <row r="327" spans="19:19" x14ac:dyDescent="0.25">
      <c r="S327" s="32"/>
    </row>
    <row r="328" spans="19:19" x14ac:dyDescent="0.25">
      <c r="S328" s="32"/>
    </row>
    <row r="329" spans="19:19" x14ac:dyDescent="0.25">
      <c r="S329" s="32"/>
    </row>
    <row r="330" spans="19:19" x14ac:dyDescent="0.25">
      <c r="S330" s="32"/>
    </row>
    <row r="331" spans="19:19" x14ac:dyDescent="0.25">
      <c r="S331" s="32"/>
    </row>
    <row r="332" spans="19:19" x14ac:dyDescent="0.25">
      <c r="S332" s="32"/>
    </row>
    <row r="333" spans="19:19" x14ac:dyDescent="0.25">
      <c r="S333" s="32"/>
    </row>
    <row r="334" spans="19:19" x14ac:dyDescent="0.25">
      <c r="S334" s="32"/>
    </row>
    <row r="335" spans="19:19" x14ac:dyDescent="0.25">
      <c r="S335" s="32"/>
    </row>
    <row r="336" spans="19:19" x14ac:dyDescent="0.25">
      <c r="S336" s="32"/>
    </row>
    <row r="337" spans="19:19" x14ac:dyDescent="0.25">
      <c r="S337" s="32"/>
    </row>
    <row r="338" spans="19:19" x14ac:dyDescent="0.25">
      <c r="S338" s="32"/>
    </row>
    <row r="339" spans="19:19" x14ac:dyDescent="0.25">
      <c r="S339" s="32"/>
    </row>
    <row r="340" spans="19:19" x14ac:dyDescent="0.25">
      <c r="S340" s="32"/>
    </row>
    <row r="341" spans="19:19" x14ac:dyDescent="0.25">
      <c r="S341" s="32"/>
    </row>
    <row r="342" spans="19:19" x14ac:dyDescent="0.25">
      <c r="S342" s="32"/>
    </row>
    <row r="343" spans="19:19" x14ac:dyDescent="0.25">
      <c r="S343" s="32"/>
    </row>
    <row r="344" spans="19:19" x14ac:dyDescent="0.25">
      <c r="S344" s="32"/>
    </row>
    <row r="345" spans="19:19" x14ac:dyDescent="0.25">
      <c r="S345" s="32"/>
    </row>
    <row r="346" spans="19:19" x14ac:dyDescent="0.25">
      <c r="S346" s="32"/>
    </row>
    <row r="347" spans="19:19" x14ac:dyDescent="0.25">
      <c r="S347" s="32"/>
    </row>
    <row r="348" spans="19:19" x14ac:dyDescent="0.25">
      <c r="S348" s="32"/>
    </row>
    <row r="349" spans="19:19" x14ac:dyDescent="0.25">
      <c r="S349" s="32"/>
    </row>
    <row r="350" spans="19:19" x14ac:dyDescent="0.25">
      <c r="S350" s="32"/>
    </row>
    <row r="351" spans="19:19" x14ac:dyDescent="0.25">
      <c r="S351" s="32"/>
    </row>
    <row r="352" spans="19:19" x14ac:dyDescent="0.25">
      <c r="S352" s="32"/>
    </row>
    <row r="353" spans="19:19" x14ac:dyDescent="0.25">
      <c r="S353" s="32"/>
    </row>
    <row r="354" spans="19:19" x14ac:dyDescent="0.25">
      <c r="S354" s="32"/>
    </row>
    <row r="355" spans="19:19" x14ac:dyDescent="0.25">
      <c r="S355" s="32"/>
    </row>
    <row r="356" spans="19:19" x14ac:dyDescent="0.25">
      <c r="S356" s="32"/>
    </row>
    <row r="357" spans="19:19" x14ac:dyDescent="0.25">
      <c r="S357" s="32"/>
    </row>
    <row r="358" spans="19:19" x14ac:dyDescent="0.25">
      <c r="S358" s="32"/>
    </row>
    <row r="359" spans="19:19" x14ac:dyDescent="0.25">
      <c r="S359" s="32"/>
    </row>
    <row r="360" spans="19:19" x14ac:dyDescent="0.25">
      <c r="S360" s="32"/>
    </row>
    <row r="361" spans="19:19" x14ac:dyDescent="0.25">
      <c r="S361" s="32"/>
    </row>
    <row r="362" spans="19:19" x14ac:dyDescent="0.25">
      <c r="S362" s="32"/>
    </row>
    <row r="363" spans="19:19" x14ac:dyDescent="0.25">
      <c r="S363" s="32"/>
    </row>
    <row r="364" spans="19:19" x14ac:dyDescent="0.25">
      <c r="S364" s="32"/>
    </row>
    <row r="365" spans="19:19" x14ac:dyDescent="0.25">
      <c r="S365" s="32"/>
    </row>
    <row r="366" spans="19:19" x14ac:dyDescent="0.25">
      <c r="S366" s="32"/>
    </row>
    <row r="367" spans="19:19" x14ac:dyDescent="0.25">
      <c r="S367" s="32"/>
    </row>
    <row r="368" spans="19:19" x14ac:dyDescent="0.25">
      <c r="S368" s="32"/>
    </row>
    <row r="369" spans="19:19" x14ac:dyDescent="0.25">
      <c r="S369" s="32"/>
    </row>
    <row r="370" spans="19:19" x14ac:dyDescent="0.25">
      <c r="S370" s="32"/>
    </row>
    <row r="371" spans="19:19" x14ac:dyDescent="0.25">
      <c r="S371" s="32"/>
    </row>
    <row r="372" spans="19:19" x14ac:dyDescent="0.25">
      <c r="S372" s="32"/>
    </row>
    <row r="373" spans="19:19" x14ac:dyDescent="0.25">
      <c r="S373" s="32"/>
    </row>
    <row r="374" spans="19:19" x14ac:dyDescent="0.25">
      <c r="S374" s="32"/>
    </row>
    <row r="375" spans="19:19" x14ac:dyDescent="0.25">
      <c r="S375" s="32"/>
    </row>
    <row r="376" spans="19:19" x14ac:dyDescent="0.25">
      <c r="S376" s="32"/>
    </row>
    <row r="377" spans="19:19" x14ac:dyDescent="0.25">
      <c r="S377" s="32"/>
    </row>
    <row r="378" spans="19:19" x14ac:dyDescent="0.25">
      <c r="S378" s="32"/>
    </row>
    <row r="379" spans="19:19" x14ac:dyDescent="0.25">
      <c r="S379" s="32"/>
    </row>
    <row r="380" spans="19:19" x14ac:dyDescent="0.25">
      <c r="S380" s="32"/>
    </row>
    <row r="381" spans="19:19" x14ac:dyDescent="0.25">
      <c r="S381" s="32"/>
    </row>
    <row r="382" spans="19:19" x14ac:dyDescent="0.25">
      <c r="S382" s="32"/>
    </row>
    <row r="383" spans="19:19" x14ac:dyDescent="0.25">
      <c r="S383" s="32"/>
    </row>
    <row r="384" spans="19:19" x14ac:dyDescent="0.25">
      <c r="S384" s="32"/>
    </row>
    <row r="385" spans="19:19" x14ac:dyDescent="0.25">
      <c r="S385" s="32"/>
    </row>
    <row r="386" spans="19:19" x14ac:dyDescent="0.25">
      <c r="S386" s="32"/>
    </row>
    <row r="387" spans="19:19" x14ac:dyDescent="0.25">
      <c r="S387" s="32"/>
    </row>
    <row r="388" spans="19:19" x14ac:dyDescent="0.25">
      <c r="S388" s="32"/>
    </row>
    <row r="389" spans="19:19" x14ac:dyDescent="0.25">
      <c r="S389" s="32"/>
    </row>
    <row r="390" spans="19:19" x14ac:dyDescent="0.25">
      <c r="S390" s="32"/>
    </row>
    <row r="391" spans="19:19" x14ac:dyDescent="0.25">
      <c r="S391" s="32"/>
    </row>
    <row r="392" spans="19:19" x14ac:dyDescent="0.25">
      <c r="S392" s="32"/>
    </row>
    <row r="393" spans="19:19" x14ac:dyDescent="0.25">
      <c r="S393" s="32"/>
    </row>
    <row r="394" spans="19:19" x14ac:dyDescent="0.25">
      <c r="S394" s="32"/>
    </row>
    <row r="395" spans="19:19" x14ac:dyDescent="0.25">
      <c r="S395" s="32"/>
    </row>
    <row r="396" spans="19:19" x14ac:dyDescent="0.25">
      <c r="S396" s="32"/>
    </row>
    <row r="397" spans="19:19" x14ac:dyDescent="0.25">
      <c r="S397" s="32"/>
    </row>
    <row r="398" spans="19:19" x14ac:dyDescent="0.25">
      <c r="S398" s="32"/>
    </row>
    <row r="399" spans="19:19" x14ac:dyDescent="0.25">
      <c r="S399" s="32"/>
    </row>
    <row r="400" spans="19:19" x14ac:dyDescent="0.25">
      <c r="S400" s="32"/>
    </row>
    <row r="401" spans="19:19" x14ac:dyDescent="0.25">
      <c r="S401" s="32"/>
    </row>
    <row r="402" spans="19:19" x14ac:dyDescent="0.25">
      <c r="S402" s="32"/>
    </row>
    <row r="403" spans="19:19" x14ac:dyDescent="0.25">
      <c r="S403" s="32"/>
    </row>
    <row r="404" spans="19:19" x14ac:dyDescent="0.25">
      <c r="S404" s="32"/>
    </row>
    <row r="405" spans="19:19" x14ac:dyDescent="0.25">
      <c r="S405" s="32"/>
    </row>
    <row r="406" spans="19:19" x14ac:dyDescent="0.25">
      <c r="S406" s="32"/>
    </row>
    <row r="407" spans="19:19" x14ac:dyDescent="0.25">
      <c r="S407" s="32"/>
    </row>
    <row r="408" spans="19:19" x14ac:dyDescent="0.25">
      <c r="S408" s="32"/>
    </row>
    <row r="409" spans="19:19" x14ac:dyDescent="0.25">
      <c r="S409" s="32"/>
    </row>
    <row r="410" spans="19:19" x14ac:dyDescent="0.25">
      <c r="S410" s="32"/>
    </row>
    <row r="411" spans="19:19" x14ac:dyDescent="0.25">
      <c r="S411" s="32"/>
    </row>
    <row r="412" spans="19:19" x14ac:dyDescent="0.25">
      <c r="S412" s="32"/>
    </row>
    <row r="413" spans="19:19" x14ac:dyDescent="0.25">
      <c r="S413" s="32"/>
    </row>
    <row r="414" spans="19:19" x14ac:dyDescent="0.25">
      <c r="S414" s="32"/>
    </row>
    <row r="415" spans="19:19" x14ac:dyDescent="0.25">
      <c r="S415" s="32"/>
    </row>
    <row r="416" spans="19:19" x14ac:dyDescent="0.25">
      <c r="S416" s="32"/>
    </row>
    <row r="417" spans="19:19" x14ac:dyDescent="0.25">
      <c r="S417" s="32"/>
    </row>
    <row r="418" spans="19:19" x14ac:dyDescent="0.25">
      <c r="S418" s="32"/>
    </row>
    <row r="419" spans="19:19" x14ac:dyDescent="0.25">
      <c r="S419" s="32"/>
    </row>
    <row r="420" spans="19:19" x14ac:dyDescent="0.25">
      <c r="S420" s="32"/>
    </row>
    <row r="421" spans="19:19" x14ac:dyDescent="0.25">
      <c r="S421" s="32"/>
    </row>
    <row r="422" spans="19:19" x14ac:dyDescent="0.25">
      <c r="S422" s="32"/>
    </row>
    <row r="423" spans="19:19" x14ac:dyDescent="0.25">
      <c r="S423" s="32"/>
    </row>
    <row r="424" spans="19:19" x14ac:dyDescent="0.25">
      <c r="S424" s="32"/>
    </row>
    <row r="425" spans="19:19" x14ac:dyDescent="0.25">
      <c r="S425" s="32"/>
    </row>
    <row r="426" spans="19:19" x14ac:dyDescent="0.25">
      <c r="S426" s="32"/>
    </row>
    <row r="427" spans="19:19" x14ac:dyDescent="0.25">
      <c r="S427" s="32"/>
    </row>
    <row r="428" spans="19:19" x14ac:dyDescent="0.25">
      <c r="S428" s="32"/>
    </row>
    <row r="429" spans="19:19" x14ac:dyDescent="0.25">
      <c r="S429" s="32"/>
    </row>
    <row r="430" spans="19:19" x14ac:dyDescent="0.25">
      <c r="S430" s="32"/>
    </row>
    <row r="431" spans="19:19" x14ac:dyDescent="0.25">
      <c r="S431" s="32"/>
    </row>
    <row r="432" spans="19:19" x14ac:dyDescent="0.25">
      <c r="S432" s="32"/>
    </row>
    <row r="433" spans="19:19" x14ac:dyDescent="0.25">
      <c r="S433" s="32"/>
    </row>
    <row r="434" spans="19:19" x14ac:dyDescent="0.25">
      <c r="S434" s="32"/>
    </row>
    <row r="435" spans="19:19" x14ac:dyDescent="0.25">
      <c r="S435" s="32"/>
    </row>
    <row r="436" spans="19:19" x14ac:dyDescent="0.25">
      <c r="S436" s="32"/>
    </row>
    <row r="437" spans="19:19" x14ac:dyDescent="0.25">
      <c r="S437" s="32"/>
    </row>
    <row r="438" spans="19:19" x14ac:dyDescent="0.25">
      <c r="S438" s="32"/>
    </row>
    <row r="439" spans="19:19" x14ac:dyDescent="0.25">
      <c r="S439" s="32"/>
    </row>
    <row r="440" spans="19:19" x14ac:dyDescent="0.25">
      <c r="S440" s="32"/>
    </row>
    <row r="441" spans="19:19" x14ac:dyDescent="0.25">
      <c r="S441" s="32"/>
    </row>
    <row r="442" spans="19:19" x14ac:dyDescent="0.25">
      <c r="S442" s="32"/>
    </row>
    <row r="443" spans="19:19" x14ac:dyDescent="0.25">
      <c r="S443" s="32"/>
    </row>
    <row r="444" spans="19:19" x14ac:dyDescent="0.25">
      <c r="S444" s="32"/>
    </row>
    <row r="445" spans="19:19" x14ac:dyDescent="0.25">
      <c r="S445" s="32"/>
    </row>
    <row r="446" spans="19:19" x14ac:dyDescent="0.25">
      <c r="S446" s="32"/>
    </row>
    <row r="447" spans="19:19" x14ac:dyDescent="0.25">
      <c r="S447" s="32"/>
    </row>
    <row r="448" spans="19:19" x14ac:dyDescent="0.25">
      <c r="S448" s="32"/>
    </row>
    <row r="449" spans="19:19" x14ac:dyDescent="0.25">
      <c r="S449" s="32"/>
    </row>
    <row r="450" spans="19:19" x14ac:dyDescent="0.25">
      <c r="S450" s="32"/>
    </row>
    <row r="451" spans="19:19" x14ac:dyDescent="0.25">
      <c r="S451" s="32"/>
    </row>
    <row r="452" spans="19:19" x14ac:dyDescent="0.25">
      <c r="S452" s="32"/>
    </row>
    <row r="453" spans="19:19" x14ac:dyDescent="0.25">
      <c r="S453" s="32"/>
    </row>
    <row r="454" spans="19:19" x14ac:dyDescent="0.25">
      <c r="S454" s="32"/>
    </row>
    <row r="455" spans="19:19" x14ac:dyDescent="0.25">
      <c r="S455" s="32"/>
    </row>
    <row r="456" spans="19:19" x14ac:dyDescent="0.25">
      <c r="S456" s="32"/>
    </row>
    <row r="457" spans="19:19" x14ac:dyDescent="0.25">
      <c r="S457" s="32"/>
    </row>
    <row r="458" spans="19:19" x14ac:dyDescent="0.25">
      <c r="S458" s="32"/>
    </row>
    <row r="459" spans="19:19" x14ac:dyDescent="0.25">
      <c r="S459" s="32"/>
    </row>
    <row r="460" spans="19:19" x14ac:dyDescent="0.25">
      <c r="S460" s="32"/>
    </row>
    <row r="461" spans="19:19" x14ac:dyDescent="0.25">
      <c r="S461" s="32"/>
    </row>
    <row r="462" spans="19:19" x14ac:dyDescent="0.25">
      <c r="S462" s="32"/>
    </row>
    <row r="463" spans="19:19" x14ac:dyDescent="0.25">
      <c r="S463" s="32"/>
    </row>
    <row r="464" spans="19:19" x14ac:dyDescent="0.25">
      <c r="S464" s="32"/>
    </row>
    <row r="465" spans="19:19" x14ac:dyDescent="0.25">
      <c r="S465" s="32"/>
    </row>
    <row r="466" spans="19:19" x14ac:dyDescent="0.25">
      <c r="S466" s="32"/>
    </row>
    <row r="467" spans="19:19" x14ac:dyDescent="0.25">
      <c r="S467" s="32"/>
    </row>
    <row r="468" spans="19:19" x14ac:dyDescent="0.25">
      <c r="S468" s="32"/>
    </row>
    <row r="469" spans="19:19" x14ac:dyDescent="0.25">
      <c r="S469" s="32"/>
    </row>
    <row r="470" spans="19:19" x14ac:dyDescent="0.25">
      <c r="S470" s="32"/>
    </row>
    <row r="471" spans="19:19" x14ac:dyDescent="0.25">
      <c r="S471" s="32"/>
    </row>
    <row r="472" spans="19:19" x14ac:dyDescent="0.25">
      <c r="S472" s="32"/>
    </row>
    <row r="473" spans="19:19" x14ac:dyDescent="0.25">
      <c r="S473" s="32"/>
    </row>
    <row r="474" spans="19:19" x14ac:dyDescent="0.25">
      <c r="S474" s="32"/>
    </row>
    <row r="475" spans="19:19" x14ac:dyDescent="0.25">
      <c r="S475" s="32"/>
    </row>
    <row r="476" spans="19:19" x14ac:dyDescent="0.25">
      <c r="S476" s="32"/>
    </row>
    <row r="477" spans="19:19" x14ac:dyDescent="0.25">
      <c r="S477" s="32"/>
    </row>
    <row r="478" spans="19:19" x14ac:dyDescent="0.25">
      <c r="S478" s="32"/>
    </row>
    <row r="479" spans="19:19" x14ac:dyDescent="0.25">
      <c r="S479" s="32"/>
    </row>
    <row r="480" spans="19:19" x14ac:dyDescent="0.25">
      <c r="S480" s="32"/>
    </row>
    <row r="481" spans="19:19" x14ac:dyDescent="0.25">
      <c r="S481" s="32"/>
    </row>
    <row r="482" spans="19:19" x14ac:dyDescent="0.25">
      <c r="S482" s="32"/>
    </row>
    <row r="483" spans="19:19" x14ac:dyDescent="0.25">
      <c r="S483" s="32"/>
    </row>
    <row r="484" spans="19:19" x14ac:dyDescent="0.25">
      <c r="S484" s="32"/>
    </row>
    <row r="485" spans="19:19" x14ac:dyDescent="0.25">
      <c r="S485" s="32"/>
    </row>
    <row r="486" spans="19:19" x14ac:dyDescent="0.25">
      <c r="S486" s="32"/>
    </row>
    <row r="487" spans="19:19" x14ac:dyDescent="0.25">
      <c r="S487" s="32"/>
    </row>
    <row r="488" spans="19:19" x14ac:dyDescent="0.25">
      <c r="S488" s="32"/>
    </row>
    <row r="489" spans="19:19" x14ac:dyDescent="0.25">
      <c r="S489" s="32"/>
    </row>
    <row r="490" spans="19:19" x14ac:dyDescent="0.25">
      <c r="S490" s="32"/>
    </row>
    <row r="491" spans="19:19" x14ac:dyDescent="0.25">
      <c r="S491" s="32"/>
    </row>
    <row r="492" spans="19:19" x14ac:dyDescent="0.25">
      <c r="S492" s="32"/>
    </row>
    <row r="493" spans="19:19" x14ac:dyDescent="0.25">
      <c r="S493" s="32"/>
    </row>
    <row r="494" spans="19:19" x14ac:dyDescent="0.25">
      <c r="S494" s="32"/>
    </row>
    <row r="495" spans="19:19" x14ac:dyDescent="0.25">
      <c r="S495" s="32"/>
    </row>
    <row r="496" spans="19:19" x14ac:dyDescent="0.25">
      <c r="S496" s="32"/>
    </row>
    <row r="497" spans="19:19" x14ac:dyDescent="0.25">
      <c r="S497" s="32"/>
    </row>
    <row r="498" spans="19:19" x14ac:dyDescent="0.25">
      <c r="S498" s="32"/>
    </row>
    <row r="499" spans="19:19" x14ac:dyDescent="0.25">
      <c r="S499" s="32"/>
    </row>
    <row r="500" spans="19:19" x14ac:dyDescent="0.25">
      <c r="S500" s="32"/>
    </row>
    <row r="501" spans="19:19" x14ac:dyDescent="0.25">
      <c r="S501" s="32"/>
    </row>
    <row r="502" spans="19:19" x14ac:dyDescent="0.25">
      <c r="S502" s="32"/>
    </row>
    <row r="503" spans="19:19" x14ac:dyDescent="0.25">
      <c r="S503" s="32"/>
    </row>
    <row r="504" spans="19:19" x14ac:dyDescent="0.25">
      <c r="S504" s="32"/>
    </row>
    <row r="505" spans="19:19" x14ac:dyDescent="0.25">
      <c r="S505" s="32"/>
    </row>
    <row r="506" spans="19:19" x14ac:dyDescent="0.25">
      <c r="S506" s="32"/>
    </row>
    <row r="507" spans="19:19" x14ac:dyDescent="0.25">
      <c r="S507" s="32"/>
    </row>
    <row r="508" spans="19:19" x14ac:dyDescent="0.25">
      <c r="S508" s="32"/>
    </row>
    <row r="509" spans="19:19" x14ac:dyDescent="0.25">
      <c r="S509" s="32"/>
    </row>
    <row r="510" spans="19:19" x14ac:dyDescent="0.25">
      <c r="S510" s="32"/>
    </row>
    <row r="511" spans="19:19" x14ac:dyDescent="0.25">
      <c r="S511" s="32"/>
    </row>
    <row r="512" spans="19:19" x14ac:dyDescent="0.25">
      <c r="S512" s="32"/>
    </row>
    <row r="513" spans="19:19" x14ac:dyDescent="0.25">
      <c r="S513" s="32"/>
    </row>
    <row r="514" spans="19:19" x14ac:dyDescent="0.25">
      <c r="S514" s="32"/>
    </row>
    <row r="515" spans="19:19" x14ac:dyDescent="0.25">
      <c r="S515" s="32"/>
    </row>
    <row r="516" spans="19:19" x14ac:dyDescent="0.25">
      <c r="S516" s="32"/>
    </row>
    <row r="517" spans="19:19" x14ac:dyDescent="0.25">
      <c r="S517" s="32"/>
    </row>
    <row r="518" spans="19:19" x14ac:dyDescent="0.25">
      <c r="S518" s="32"/>
    </row>
    <row r="519" spans="19:19" x14ac:dyDescent="0.25">
      <c r="S519" s="32"/>
    </row>
    <row r="520" spans="19:19" x14ac:dyDescent="0.25">
      <c r="S520" s="32"/>
    </row>
    <row r="521" spans="19:19" x14ac:dyDescent="0.25">
      <c r="S521" s="32"/>
    </row>
    <row r="522" spans="19:19" x14ac:dyDescent="0.25">
      <c r="S522" s="32"/>
    </row>
    <row r="523" spans="19:19" x14ac:dyDescent="0.25">
      <c r="S523" s="32"/>
    </row>
    <row r="524" spans="19:19" x14ac:dyDescent="0.25">
      <c r="S524" s="32"/>
    </row>
    <row r="525" spans="19:19" x14ac:dyDescent="0.25">
      <c r="S525" s="32"/>
    </row>
    <row r="526" spans="19:19" x14ac:dyDescent="0.25">
      <c r="S526" s="32"/>
    </row>
    <row r="527" spans="19:19" x14ac:dyDescent="0.25">
      <c r="S527" s="32"/>
    </row>
    <row r="528" spans="19:19" x14ac:dyDescent="0.25">
      <c r="S528" s="32"/>
    </row>
    <row r="529" spans="19:19" x14ac:dyDescent="0.25">
      <c r="S529" s="32"/>
    </row>
    <row r="530" spans="19:19" x14ac:dyDescent="0.25">
      <c r="S530" s="32"/>
    </row>
    <row r="531" spans="19:19" x14ac:dyDescent="0.25">
      <c r="S531" s="32"/>
    </row>
    <row r="532" spans="19:19" x14ac:dyDescent="0.25">
      <c r="S532" s="32"/>
    </row>
    <row r="533" spans="19:19" x14ac:dyDescent="0.25">
      <c r="S533" s="32"/>
    </row>
    <row r="534" spans="19:19" x14ac:dyDescent="0.25">
      <c r="S534" s="32"/>
    </row>
    <row r="535" spans="19:19" x14ac:dyDescent="0.25">
      <c r="S535" s="32"/>
    </row>
    <row r="536" spans="19:19" x14ac:dyDescent="0.25">
      <c r="S536" s="32"/>
    </row>
    <row r="537" spans="19:19" x14ac:dyDescent="0.25">
      <c r="S537" s="32"/>
    </row>
    <row r="538" spans="19:19" x14ac:dyDescent="0.25">
      <c r="S538" s="32"/>
    </row>
    <row r="539" spans="19:19" x14ac:dyDescent="0.25">
      <c r="S539" s="32"/>
    </row>
    <row r="540" spans="19:19" x14ac:dyDescent="0.25">
      <c r="S540" s="32"/>
    </row>
    <row r="541" spans="19:19" x14ac:dyDescent="0.25">
      <c r="S541" s="32"/>
    </row>
    <row r="542" spans="19:19" x14ac:dyDescent="0.25">
      <c r="S542" s="32"/>
    </row>
    <row r="543" spans="19:19" x14ac:dyDescent="0.25">
      <c r="S543" s="32"/>
    </row>
    <row r="544" spans="19:19" x14ac:dyDescent="0.25">
      <c r="S544" s="32"/>
    </row>
    <row r="545" spans="19:19" x14ac:dyDescent="0.25">
      <c r="S545" s="32"/>
    </row>
    <row r="546" spans="19:19" x14ac:dyDescent="0.25">
      <c r="S546" s="32"/>
    </row>
    <row r="547" spans="19:19" x14ac:dyDescent="0.25">
      <c r="S547" s="32"/>
    </row>
    <row r="548" spans="19:19" x14ac:dyDescent="0.25">
      <c r="S548" s="32"/>
    </row>
    <row r="549" spans="19:19" x14ac:dyDescent="0.25">
      <c r="S549" s="32"/>
    </row>
    <row r="550" spans="19:19" x14ac:dyDescent="0.25">
      <c r="S550" s="32"/>
    </row>
    <row r="551" spans="19:19" x14ac:dyDescent="0.25">
      <c r="S551" s="32"/>
    </row>
    <row r="552" spans="19:19" x14ac:dyDescent="0.25">
      <c r="S552" s="32"/>
    </row>
    <row r="553" spans="19:19" x14ac:dyDescent="0.25">
      <c r="S553" s="32"/>
    </row>
    <row r="554" spans="19:19" x14ac:dyDescent="0.25">
      <c r="S554" s="32"/>
    </row>
    <row r="555" spans="19:19" x14ac:dyDescent="0.25">
      <c r="S555" s="32"/>
    </row>
    <row r="556" spans="19:19" x14ac:dyDescent="0.25">
      <c r="S556" s="32"/>
    </row>
    <row r="557" spans="19:19" x14ac:dyDescent="0.25">
      <c r="S557" s="32"/>
    </row>
    <row r="558" spans="19:19" x14ac:dyDescent="0.25">
      <c r="S558" s="32"/>
    </row>
    <row r="559" spans="19:19" x14ac:dyDescent="0.25">
      <c r="S559" s="32"/>
    </row>
    <row r="560" spans="19:19" x14ac:dyDescent="0.25">
      <c r="S560" s="32"/>
    </row>
    <row r="561" spans="19:19" x14ac:dyDescent="0.25">
      <c r="S561" s="32"/>
    </row>
    <row r="562" spans="19:19" x14ac:dyDescent="0.25">
      <c r="S562" s="32"/>
    </row>
    <row r="563" spans="19:19" x14ac:dyDescent="0.25">
      <c r="S563" s="32"/>
    </row>
    <row r="564" spans="19:19" x14ac:dyDescent="0.25">
      <c r="S564" s="32"/>
    </row>
    <row r="565" spans="19:19" x14ac:dyDescent="0.25">
      <c r="S565" s="32"/>
    </row>
    <row r="566" spans="19:19" x14ac:dyDescent="0.25">
      <c r="S566" s="32"/>
    </row>
    <row r="567" spans="19:19" x14ac:dyDescent="0.25">
      <c r="S567" s="32"/>
    </row>
    <row r="568" spans="19:19" x14ac:dyDescent="0.25">
      <c r="S568" s="32"/>
    </row>
    <row r="569" spans="19:19" x14ac:dyDescent="0.25">
      <c r="S569" s="32"/>
    </row>
    <row r="570" spans="19:19" x14ac:dyDescent="0.25">
      <c r="S570" s="32"/>
    </row>
    <row r="571" spans="19:19" x14ac:dyDescent="0.25">
      <c r="S571" s="32"/>
    </row>
    <row r="572" spans="19:19" x14ac:dyDescent="0.25">
      <c r="S572" s="32"/>
    </row>
    <row r="573" spans="19:19" x14ac:dyDescent="0.25">
      <c r="S573" s="32"/>
    </row>
    <row r="574" spans="19:19" x14ac:dyDescent="0.25">
      <c r="S574" s="32"/>
    </row>
    <row r="575" spans="19:19" x14ac:dyDescent="0.25">
      <c r="S575" s="32"/>
    </row>
    <row r="576" spans="19:19" x14ac:dyDescent="0.25">
      <c r="S576" s="32"/>
    </row>
    <row r="577" spans="19:19" x14ac:dyDescent="0.25">
      <c r="S577" s="32"/>
    </row>
    <row r="578" spans="19:19" x14ac:dyDescent="0.25">
      <c r="S578" s="32"/>
    </row>
    <row r="579" spans="19:19" x14ac:dyDescent="0.25">
      <c r="S579" s="32"/>
    </row>
    <row r="580" spans="19:19" x14ac:dyDescent="0.25">
      <c r="S580" s="32"/>
    </row>
    <row r="581" spans="19:19" x14ac:dyDescent="0.25">
      <c r="S581" s="32"/>
    </row>
    <row r="582" spans="19:19" x14ac:dyDescent="0.25">
      <c r="S582" s="32"/>
    </row>
    <row r="583" spans="19:19" x14ac:dyDescent="0.25">
      <c r="S583" s="32"/>
    </row>
    <row r="584" spans="19:19" x14ac:dyDescent="0.25">
      <c r="S584" s="32"/>
    </row>
    <row r="585" spans="19:19" x14ac:dyDescent="0.25">
      <c r="S585" s="32"/>
    </row>
    <row r="586" spans="19:19" x14ac:dyDescent="0.25">
      <c r="S586" s="32"/>
    </row>
    <row r="587" spans="19:19" x14ac:dyDescent="0.25">
      <c r="S587" s="32"/>
    </row>
    <row r="588" spans="19:19" x14ac:dyDescent="0.25">
      <c r="S588" s="32"/>
    </row>
    <row r="589" spans="19:19" x14ac:dyDescent="0.25">
      <c r="S589" s="32"/>
    </row>
    <row r="590" spans="19:19" x14ac:dyDescent="0.25">
      <c r="S590" s="32"/>
    </row>
    <row r="591" spans="19:19" x14ac:dyDescent="0.25">
      <c r="S591" s="32"/>
    </row>
    <row r="592" spans="19:19" x14ac:dyDescent="0.25">
      <c r="S592" s="32"/>
    </row>
    <row r="593" spans="19:19" x14ac:dyDescent="0.25">
      <c r="S593" s="32"/>
    </row>
    <row r="594" spans="19:19" x14ac:dyDescent="0.25">
      <c r="S594" s="32"/>
    </row>
    <row r="595" spans="19:19" x14ac:dyDescent="0.25">
      <c r="S595" s="32"/>
    </row>
    <row r="596" spans="19:19" x14ac:dyDescent="0.25">
      <c r="S596" s="32"/>
    </row>
    <row r="597" spans="19:19" x14ac:dyDescent="0.25">
      <c r="S597" s="32"/>
    </row>
    <row r="598" spans="19:19" x14ac:dyDescent="0.25">
      <c r="S598" s="32"/>
    </row>
    <row r="599" spans="19:19" x14ac:dyDescent="0.25">
      <c r="S599" s="32"/>
    </row>
    <row r="600" spans="19:19" x14ac:dyDescent="0.25">
      <c r="S600" s="32"/>
    </row>
    <row r="601" spans="19:19" x14ac:dyDescent="0.25">
      <c r="S601" s="32"/>
    </row>
    <row r="602" spans="19:19" x14ac:dyDescent="0.25">
      <c r="S602" s="32"/>
    </row>
    <row r="603" spans="19:19" x14ac:dyDescent="0.25">
      <c r="S603" s="32"/>
    </row>
    <row r="604" spans="19:19" x14ac:dyDescent="0.25">
      <c r="S604" s="32"/>
    </row>
    <row r="605" spans="19:19" x14ac:dyDescent="0.25">
      <c r="S605" s="32"/>
    </row>
    <row r="606" spans="19:19" x14ac:dyDescent="0.25">
      <c r="S606" s="32"/>
    </row>
    <row r="607" spans="19:19" x14ac:dyDescent="0.25">
      <c r="S607" s="32"/>
    </row>
    <row r="608" spans="19:19" x14ac:dyDescent="0.25">
      <c r="S608" s="32"/>
    </row>
    <row r="609" spans="19:19" x14ac:dyDescent="0.25">
      <c r="S609" s="32"/>
    </row>
    <row r="610" spans="19:19" x14ac:dyDescent="0.25">
      <c r="S610" s="32"/>
    </row>
    <row r="611" spans="19:19" x14ac:dyDescent="0.25">
      <c r="S611" s="32"/>
    </row>
    <row r="612" spans="19:19" x14ac:dyDescent="0.25">
      <c r="S612" s="32"/>
    </row>
    <row r="613" spans="19:19" x14ac:dyDescent="0.25">
      <c r="S613" s="32"/>
    </row>
    <row r="614" spans="19:19" x14ac:dyDescent="0.25">
      <c r="S614" s="32"/>
    </row>
    <row r="615" spans="19:19" x14ac:dyDescent="0.25">
      <c r="S615" s="32"/>
    </row>
    <row r="616" spans="19:19" x14ac:dyDescent="0.25">
      <c r="S616" s="32"/>
    </row>
    <row r="617" spans="19:19" x14ac:dyDescent="0.25">
      <c r="S617" s="32"/>
    </row>
    <row r="618" spans="19:19" x14ac:dyDescent="0.25">
      <c r="S618" s="32"/>
    </row>
    <row r="619" spans="19:19" x14ac:dyDescent="0.25">
      <c r="S619" s="32"/>
    </row>
    <row r="620" spans="19:19" x14ac:dyDescent="0.25">
      <c r="S620" s="32"/>
    </row>
    <row r="621" spans="19:19" x14ac:dyDescent="0.25">
      <c r="S621" s="32"/>
    </row>
    <row r="622" spans="19:19" x14ac:dyDescent="0.25">
      <c r="S622" s="32"/>
    </row>
    <row r="623" spans="19:19" x14ac:dyDescent="0.25">
      <c r="S623" s="32"/>
    </row>
    <row r="624" spans="19:19" x14ac:dyDescent="0.25">
      <c r="S624" s="32"/>
    </row>
    <row r="625" spans="19:19" x14ac:dyDescent="0.25">
      <c r="S625" s="32"/>
    </row>
    <row r="626" spans="19:19" x14ac:dyDescent="0.25">
      <c r="S626" s="32"/>
    </row>
    <row r="627" spans="19:19" x14ac:dyDescent="0.25">
      <c r="S627" s="32"/>
    </row>
    <row r="628" spans="19:19" x14ac:dyDescent="0.25">
      <c r="S628" s="32"/>
    </row>
    <row r="629" spans="19:19" x14ac:dyDescent="0.25">
      <c r="S629" s="32"/>
    </row>
    <row r="630" spans="19:19" x14ac:dyDescent="0.25">
      <c r="S630" s="32"/>
    </row>
    <row r="631" spans="19:19" x14ac:dyDescent="0.25">
      <c r="S631" s="32"/>
    </row>
    <row r="632" spans="19:19" x14ac:dyDescent="0.25">
      <c r="S632" s="32"/>
    </row>
    <row r="633" spans="19:19" x14ac:dyDescent="0.25">
      <c r="S633" s="32"/>
    </row>
    <row r="634" spans="19:19" x14ac:dyDescent="0.25">
      <c r="S634" s="32"/>
    </row>
    <row r="635" spans="19:19" x14ac:dyDescent="0.25">
      <c r="S635" s="32"/>
    </row>
    <row r="636" spans="19:19" x14ac:dyDescent="0.25">
      <c r="S636" s="32"/>
    </row>
    <row r="637" spans="19:19" x14ac:dyDescent="0.25">
      <c r="S637" s="32"/>
    </row>
    <row r="638" spans="19:19" x14ac:dyDescent="0.25">
      <c r="S638" s="32"/>
    </row>
    <row r="639" spans="19:19" x14ac:dyDescent="0.25">
      <c r="S639" s="32"/>
    </row>
    <row r="640" spans="19:19" x14ac:dyDescent="0.25">
      <c r="S640" s="32"/>
    </row>
    <row r="641" spans="19:19" x14ac:dyDescent="0.25">
      <c r="S641" s="32"/>
    </row>
    <row r="642" spans="19:19" x14ac:dyDescent="0.25">
      <c r="S642" s="32"/>
    </row>
    <row r="643" spans="19:19" x14ac:dyDescent="0.25">
      <c r="S643" s="32"/>
    </row>
    <row r="644" spans="19:19" x14ac:dyDescent="0.25">
      <c r="S644" s="32"/>
    </row>
    <row r="645" spans="19:19" x14ac:dyDescent="0.25">
      <c r="S645" s="32"/>
    </row>
    <row r="646" spans="19:19" x14ac:dyDescent="0.25">
      <c r="S646" s="32"/>
    </row>
    <row r="647" spans="19:19" x14ac:dyDescent="0.25">
      <c r="S647" s="32"/>
    </row>
    <row r="648" spans="19:19" x14ac:dyDescent="0.25">
      <c r="S648" s="32"/>
    </row>
    <row r="649" spans="19:19" x14ac:dyDescent="0.25">
      <c r="S649" s="32"/>
    </row>
    <row r="650" spans="19:19" x14ac:dyDescent="0.25">
      <c r="S650" s="32"/>
    </row>
    <row r="651" spans="19:19" x14ac:dyDescent="0.25">
      <c r="S651" s="32"/>
    </row>
    <row r="652" spans="19:19" x14ac:dyDescent="0.25">
      <c r="S652" s="32"/>
    </row>
    <row r="653" spans="19:19" x14ac:dyDescent="0.25">
      <c r="S653" s="32"/>
    </row>
    <row r="654" spans="19:19" x14ac:dyDescent="0.25">
      <c r="S654" s="32"/>
    </row>
    <row r="655" spans="19:19" x14ac:dyDescent="0.25">
      <c r="S655" s="32"/>
    </row>
    <row r="656" spans="19:19" x14ac:dyDescent="0.25">
      <c r="S656" s="32"/>
    </row>
    <row r="657" spans="19:19" x14ac:dyDescent="0.25">
      <c r="S657" s="32"/>
    </row>
    <row r="658" spans="19:19" x14ac:dyDescent="0.25">
      <c r="S658" s="32"/>
    </row>
    <row r="659" spans="19:19" x14ac:dyDescent="0.25">
      <c r="S659" s="32"/>
    </row>
    <row r="660" spans="19:19" x14ac:dyDescent="0.25">
      <c r="S660" s="32"/>
    </row>
    <row r="661" spans="19:19" x14ac:dyDescent="0.25">
      <c r="S661" s="32"/>
    </row>
    <row r="662" spans="19:19" x14ac:dyDescent="0.25">
      <c r="S662" s="32"/>
    </row>
    <row r="663" spans="19:19" x14ac:dyDescent="0.25">
      <c r="S663" s="32"/>
    </row>
    <row r="664" spans="19:19" x14ac:dyDescent="0.25">
      <c r="S664" s="32"/>
    </row>
    <row r="665" spans="19:19" x14ac:dyDescent="0.25">
      <c r="S665" s="32"/>
    </row>
    <row r="666" spans="19:19" x14ac:dyDescent="0.25">
      <c r="S666" s="32"/>
    </row>
    <row r="667" spans="19:19" x14ac:dyDescent="0.25">
      <c r="S667" s="32"/>
    </row>
    <row r="668" spans="19:19" x14ac:dyDescent="0.25">
      <c r="S668" s="32"/>
    </row>
    <row r="669" spans="19:19" x14ac:dyDescent="0.25">
      <c r="S669" s="32"/>
    </row>
    <row r="670" spans="19:19" x14ac:dyDescent="0.25">
      <c r="S670" s="32"/>
    </row>
    <row r="671" spans="19:19" x14ac:dyDescent="0.25">
      <c r="S671" s="32"/>
    </row>
    <row r="672" spans="19:19" x14ac:dyDescent="0.25">
      <c r="S672" s="32"/>
    </row>
    <row r="673" spans="19:19" x14ac:dyDescent="0.25">
      <c r="S673" s="32"/>
    </row>
    <row r="674" spans="19:19" x14ac:dyDescent="0.25">
      <c r="S674" s="32"/>
    </row>
    <row r="675" spans="19:19" x14ac:dyDescent="0.25">
      <c r="S675" s="32"/>
    </row>
    <row r="676" spans="19:19" x14ac:dyDescent="0.25">
      <c r="S676" s="32"/>
    </row>
    <row r="677" spans="19:19" x14ac:dyDescent="0.25">
      <c r="S677" s="32"/>
    </row>
    <row r="678" spans="19:19" x14ac:dyDescent="0.25">
      <c r="S678" s="32"/>
    </row>
    <row r="679" spans="19:19" x14ac:dyDescent="0.25">
      <c r="S679" s="32"/>
    </row>
    <row r="680" spans="19:19" x14ac:dyDescent="0.25">
      <c r="S680" s="32"/>
    </row>
    <row r="681" spans="19:19" x14ac:dyDescent="0.25">
      <c r="S681" s="32"/>
    </row>
    <row r="682" spans="19:19" x14ac:dyDescent="0.25">
      <c r="S682" s="32"/>
    </row>
    <row r="683" spans="19:19" x14ac:dyDescent="0.25">
      <c r="S683" s="32"/>
    </row>
    <row r="684" spans="19:19" x14ac:dyDescent="0.25">
      <c r="S684" s="32"/>
    </row>
    <row r="685" spans="19:19" x14ac:dyDescent="0.25">
      <c r="S685" s="32"/>
    </row>
    <row r="686" spans="19:19" x14ac:dyDescent="0.25">
      <c r="S686" s="32"/>
    </row>
    <row r="687" spans="19:19" x14ac:dyDescent="0.25">
      <c r="S687" s="32"/>
    </row>
    <row r="688" spans="19:19" x14ac:dyDescent="0.25">
      <c r="S688" s="32"/>
    </row>
    <row r="689" spans="19:19" x14ac:dyDescent="0.25">
      <c r="S689" s="32"/>
    </row>
    <row r="690" spans="19:19" x14ac:dyDescent="0.25">
      <c r="S690" s="32"/>
    </row>
    <row r="691" spans="19:19" x14ac:dyDescent="0.25">
      <c r="S691" s="32"/>
    </row>
    <row r="692" spans="19:19" x14ac:dyDescent="0.25">
      <c r="S692" s="32"/>
    </row>
    <row r="693" spans="19:19" x14ac:dyDescent="0.25">
      <c r="S693" s="32"/>
    </row>
    <row r="694" spans="19:19" x14ac:dyDescent="0.25">
      <c r="S694" s="32"/>
    </row>
    <row r="695" spans="19:19" x14ac:dyDescent="0.25">
      <c r="S695" s="32"/>
    </row>
    <row r="696" spans="19:19" x14ac:dyDescent="0.25">
      <c r="S696" s="32"/>
    </row>
    <row r="697" spans="19:19" x14ac:dyDescent="0.25">
      <c r="S697" s="32"/>
    </row>
    <row r="698" spans="19:19" x14ac:dyDescent="0.25">
      <c r="S698" s="32"/>
    </row>
    <row r="699" spans="19:19" x14ac:dyDescent="0.25">
      <c r="S699" s="32"/>
    </row>
    <row r="700" spans="19:19" x14ac:dyDescent="0.25">
      <c r="S700" s="32"/>
    </row>
    <row r="701" spans="19:19" x14ac:dyDescent="0.25">
      <c r="S701" s="32"/>
    </row>
    <row r="702" spans="19:19" x14ac:dyDescent="0.25">
      <c r="S702" s="32"/>
    </row>
    <row r="703" spans="19:19" x14ac:dyDescent="0.25">
      <c r="S703" s="32"/>
    </row>
    <row r="704" spans="19:19" x14ac:dyDescent="0.25">
      <c r="S704" s="32"/>
    </row>
    <row r="705" spans="19:19" x14ac:dyDescent="0.25">
      <c r="S705" s="32"/>
    </row>
    <row r="706" spans="19:19" x14ac:dyDescent="0.25">
      <c r="S706" s="32"/>
    </row>
    <row r="707" spans="19:19" x14ac:dyDescent="0.25">
      <c r="S707" s="32"/>
    </row>
    <row r="708" spans="19:19" x14ac:dyDescent="0.25">
      <c r="S708" s="32"/>
    </row>
    <row r="709" spans="19:19" x14ac:dyDescent="0.25">
      <c r="S709" s="32"/>
    </row>
    <row r="710" spans="19:19" x14ac:dyDescent="0.25">
      <c r="S710" s="32"/>
    </row>
    <row r="711" spans="19:19" x14ac:dyDescent="0.25">
      <c r="S711" s="32"/>
    </row>
    <row r="712" spans="19:19" x14ac:dyDescent="0.25">
      <c r="S712" s="32"/>
    </row>
    <row r="713" spans="19:19" x14ac:dyDescent="0.25">
      <c r="S713" s="32"/>
    </row>
    <row r="714" spans="19:19" x14ac:dyDescent="0.25">
      <c r="S714" s="32"/>
    </row>
    <row r="715" spans="19:19" x14ac:dyDescent="0.25">
      <c r="S715" s="32"/>
    </row>
    <row r="716" spans="19:19" x14ac:dyDescent="0.25">
      <c r="S716" s="32"/>
    </row>
    <row r="717" spans="19:19" x14ac:dyDescent="0.25">
      <c r="S717" s="32"/>
    </row>
    <row r="718" spans="19:19" x14ac:dyDescent="0.25">
      <c r="S718" s="32"/>
    </row>
    <row r="719" spans="19:19" x14ac:dyDescent="0.25">
      <c r="S719" s="32"/>
    </row>
    <row r="720" spans="19:19" x14ac:dyDescent="0.25">
      <c r="S720" s="32"/>
    </row>
    <row r="721" spans="19:19" x14ac:dyDescent="0.25">
      <c r="S721" s="32"/>
    </row>
    <row r="722" spans="19:19" x14ac:dyDescent="0.25">
      <c r="S722" s="32"/>
    </row>
    <row r="723" spans="19:19" x14ac:dyDescent="0.25">
      <c r="S723" s="32"/>
    </row>
    <row r="724" spans="19:19" x14ac:dyDescent="0.25">
      <c r="S724" s="32"/>
    </row>
    <row r="725" spans="19:19" x14ac:dyDescent="0.25">
      <c r="S725" s="32"/>
    </row>
    <row r="726" spans="19:19" x14ac:dyDescent="0.25">
      <c r="S726" s="32"/>
    </row>
    <row r="727" spans="19:19" x14ac:dyDescent="0.25">
      <c r="S727" s="32"/>
    </row>
    <row r="728" spans="19:19" x14ac:dyDescent="0.25">
      <c r="S728" s="32"/>
    </row>
    <row r="729" spans="19:19" x14ac:dyDescent="0.25">
      <c r="S729" s="32"/>
    </row>
    <row r="730" spans="19:19" x14ac:dyDescent="0.25">
      <c r="S730" s="32"/>
    </row>
  </sheetData>
  <autoFilter ref="A7:AB100" xr:uid="{00000000-0009-0000-0000-000000000000}">
    <filterColumn colId="5">
      <filters>
        <filter val="Centro de Investigación y Docencia Económicas, A.C. (CIDE)"/>
      </filters>
    </filterColumn>
  </autoFilter>
  <mergeCells count="3">
    <mergeCell ref="O6:Q6"/>
    <mergeCell ref="V100:V101"/>
    <mergeCell ref="AC100:AC101"/>
  </mergeCells>
  <conditionalFormatting sqref="A102:A1048576 A1:A6">
    <cfRule type="duplicateValues" dxfId="2" priority="14"/>
  </conditionalFormatting>
  <conditionalFormatting sqref="A8:A100">
    <cfRule type="duplicateValues" dxfId="1" priority="27"/>
  </conditionalFormatting>
  <conditionalFormatting sqref="A101">
    <cfRule type="duplicateValues" dxfId="0" priority="1"/>
  </conditionalFormatting>
  <hyperlinks>
    <hyperlink ref="Z8" r:id="rId1" xr:uid="{00000000-0004-0000-0000-000000000000}"/>
    <hyperlink ref="T8" r:id="rId2" xr:uid="{00000000-0004-0000-0000-000001000000}"/>
    <hyperlink ref="Z9" r:id="rId3" xr:uid="{00000000-0004-0000-0000-000002000000}"/>
    <hyperlink ref="Z10" r:id="rId4" xr:uid="{00000000-0004-0000-0000-000003000000}"/>
    <hyperlink ref="Z11" r:id="rId5" xr:uid="{00000000-0004-0000-0000-000004000000}"/>
    <hyperlink ref="Z12" r:id="rId6" xr:uid="{00000000-0004-0000-0000-000005000000}"/>
    <hyperlink ref="Z13" r:id="rId7" xr:uid="{00000000-0004-0000-0000-000006000000}"/>
    <hyperlink ref="Z14" r:id="rId8" xr:uid="{00000000-0004-0000-0000-000007000000}"/>
    <hyperlink ref="Z15" r:id="rId9" xr:uid="{00000000-0004-0000-0000-000008000000}"/>
    <hyperlink ref="Z16" r:id="rId10" xr:uid="{00000000-0004-0000-0000-000009000000}"/>
    <hyperlink ref="Z17" r:id="rId11" xr:uid="{00000000-0004-0000-0000-00000A000000}"/>
    <hyperlink ref="Z18" r:id="rId12" xr:uid="{00000000-0004-0000-0000-00000B000000}"/>
    <hyperlink ref="Z19" r:id="rId13" xr:uid="{00000000-0004-0000-0000-00000C000000}"/>
    <hyperlink ref="Z20" r:id="rId14" xr:uid="{00000000-0004-0000-0000-00000D000000}"/>
    <hyperlink ref="Z21" r:id="rId15" xr:uid="{00000000-0004-0000-0000-00000E000000}"/>
    <hyperlink ref="Z22" r:id="rId16" xr:uid="{00000000-0004-0000-0000-00000F000000}"/>
    <hyperlink ref="Z23" r:id="rId17" xr:uid="{00000000-0004-0000-0000-000010000000}"/>
    <hyperlink ref="Z24" r:id="rId18" xr:uid="{00000000-0004-0000-0000-000011000000}"/>
    <hyperlink ref="Z25" r:id="rId19" xr:uid="{00000000-0004-0000-0000-000012000000}"/>
    <hyperlink ref="Z26" r:id="rId20" xr:uid="{00000000-0004-0000-0000-000013000000}"/>
    <hyperlink ref="Z27" r:id="rId21" xr:uid="{00000000-0004-0000-0000-000014000000}"/>
    <hyperlink ref="Z28" r:id="rId22" xr:uid="{00000000-0004-0000-0000-000015000000}"/>
    <hyperlink ref="Z29" r:id="rId23" xr:uid="{00000000-0004-0000-0000-000016000000}"/>
    <hyperlink ref="Z30" r:id="rId24" xr:uid="{00000000-0004-0000-0000-000017000000}"/>
    <hyperlink ref="Z31" r:id="rId25" xr:uid="{00000000-0004-0000-0000-000018000000}"/>
    <hyperlink ref="Z32" r:id="rId26" xr:uid="{00000000-0004-0000-0000-000019000000}"/>
    <hyperlink ref="Z33" r:id="rId27" xr:uid="{00000000-0004-0000-0000-00001A000000}"/>
    <hyperlink ref="Z34" r:id="rId28" xr:uid="{00000000-0004-0000-0000-00001B000000}"/>
    <hyperlink ref="Z35" r:id="rId29" xr:uid="{00000000-0004-0000-0000-00001C000000}"/>
    <hyperlink ref="Z36" r:id="rId30" xr:uid="{00000000-0004-0000-0000-00001D000000}"/>
    <hyperlink ref="Z37" r:id="rId31" xr:uid="{00000000-0004-0000-0000-00001E000000}"/>
    <hyperlink ref="Z38" r:id="rId32" xr:uid="{00000000-0004-0000-0000-00001F000000}"/>
    <hyperlink ref="Z39" r:id="rId33" xr:uid="{00000000-0004-0000-0000-000020000000}"/>
    <hyperlink ref="Z40" r:id="rId34" xr:uid="{00000000-0004-0000-0000-000021000000}"/>
    <hyperlink ref="Z41" r:id="rId35" xr:uid="{00000000-0004-0000-0000-000022000000}"/>
    <hyperlink ref="Z42" r:id="rId36" xr:uid="{00000000-0004-0000-0000-000023000000}"/>
    <hyperlink ref="Z43" r:id="rId37" xr:uid="{00000000-0004-0000-0000-000024000000}"/>
    <hyperlink ref="Z44" r:id="rId38" xr:uid="{00000000-0004-0000-0000-000025000000}"/>
    <hyperlink ref="Z45" r:id="rId39" xr:uid="{00000000-0004-0000-0000-000026000000}"/>
    <hyperlink ref="Z46" r:id="rId40" xr:uid="{00000000-0004-0000-0000-000027000000}"/>
    <hyperlink ref="Z47" r:id="rId41" xr:uid="{00000000-0004-0000-0000-000028000000}"/>
    <hyperlink ref="Z48" r:id="rId42" xr:uid="{00000000-0004-0000-0000-000029000000}"/>
    <hyperlink ref="Z49" r:id="rId43" xr:uid="{00000000-0004-0000-0000-00002A000000}"/>
    <hyperlink ref="Z50" r:id="rId44" xr:uid="{00000000-0004-0000-0000-00002B000000}"/>
    <hyperlink ref="Z51" r:id="rId45" xr:uid="{00000000-0004-0000-0000-00002C000000}"/>
    <hyperlink ref="Z52" r:id="rId46" xr:uid="{00000000-0004-0000-0000-00002D000000}"/>
    <hyperlink ref="Z53" r:id="rId47" xr:uid="{00000000-0004-0000-0000-00002E000000}"/>
    <hyperlink ref="Z54" r:id="rId48" xr:uid="{00000000-0004-0000-0000-00002F000000}"/>
    <hyperlink ref="Z55" r:id="rId49" xr:uid="{00000000-0004-0000-0000-000030000000}"/>
    <hyperlink ref="Z56" r:id="rId50" xr:uid="{00000000-0004-0000-0000-000031000000}"/>
    <hyperlink ref="Z57" r:id="rId51" xr:uid="{00000000-0004-0000-0000-000032000000}"/>
    <hyperlink ref="Z58" r:id="rId52" xr:uid="{00000000-0004-0000-0000-000033000000}"/>
    <hyperlink ref="Z59" r:id="rId53" xr:uid="{00000000-0004-0000-0000-000034000000}"/>
    <hyperlink ref="Z60" r:id="rId54" xr:uid="{00000000-0004-0000-0000-000035000000}"/>
    <hyperlink ref="Z61" r:id="rId55" xr:uid="{00000000-0004-0000-0000-000036000000}"/>
    <hyperlink ref="Z62" r:id="rId56" xr:uid="{00000000-0004-0000-0000-000037000000}"/>
    <hyperlink ref="Z63" r:id="rId57" xr:uid="{00000000-0004-0000-0000-000038000000}"/>
    <hyperlink ref="Z64" r:id="rId58" xr:uid="{00000000-0004-0000-0000-000039000000}"/>
    <hyperlink ref="Z65" r:id="rId59" xr:uid="{00000000-0004-0000-0000-00003A000000}"/>
    <hyperlink ref="Z66" r:id="rId60" xr:uid="{00000000-0004-0000-0000-00003B000000}"/>
    <hyperlink ref="Z67" r:id="rId61" xr:uid="{00000000-0004-0000-0000-00003C000000}"/>
    <hyperlink ref="Z68" r:id="rId62" xr:uid="{00000000-0004-0000-0000-00003D000000}"/>
    <hyperlink ref="Z69" r:id="rId63" xr:uid="{00000000-0004-0000-0000-00003E000000}"/>
    <hyperlink ref="Z70" r:id="rId64" xr:uid="{00000000-0004-0000-0000-00003F000000}"/>
    <hyperlink ref="Z71" r:id="rId65" xr:uid="{00000000-0004-0000-0000-000040000000}"/>
    <hyperlink ref="Z72" r:id="rId66" xr:uid="{00000000-0004-0000-0000-000041000000}"/>
    <hyperlink ref="T9" r:id="rId67" xr:uid="{00000000-0004-0000-0000-000042000000}"/>
    <hyperlink ref="T10:T72" r:id="rId68" display="noe.ortiz@conacyt.mx" xr:uid="{00000000-0004-0000-0000-000043000000}"/>
    <hyperlink ref="T73" r:id="rId69" xr:uid="{00000000-0004-0000-0000-000044000000}"/>
    <hyperlink ref="Z73" r:id="rId70" xr:uid="{00000000-0004-0000-0000-000045000000}"/>
    <hyperlink ref="T80" r:id="rId71" xr:uid="{00000000-0004-0000-0000-000046000000}"/>
    <hyperlink ref="Z80" r:id="rId72" xr:uid="{00000000-0004-0000-0000-000047000000}"/>
    <hyperlink ref="Z81" r:id="rId73" xr:uid="{00000000-0004-0000-0000-000048000000}"/>
    <hyperlink ref="T81" r:id="rId74" xr:uid="{00000000-0004-0000-0000-000049000000}"/>
    <hyperlink ref="T82" r:id="rId75" xr:uid="{00000000-0004-0000-0000-00004A000000}"/>
    <hyperlink ref="Z82" r:id="rId76" xr:uid="{00000000-0004-0000-0000-00004B000000}"/>
    <hyperlink ref="T83" r:id="rId77" xr:uid="{00000000-0004-0000-0000-00004C000000}"/>
    <hyperlink ref="Z83" r:id="rId78" xr:uid="{00000000-0004-0000-0000-00004D000000}"/>
    <hyperlink ref="T84" r:id="rId79" xr:uid="{00000000-0004-0000-0000-00004E000000}"/>
    <hyperlink ref="Z84" r:id="rId80" xr:uid="{00000000-0004-0000-0000-00004F000000}"/>
    <hyperlink ref="T85" r:id="rId81" xr:uid="{00000000-0004-0000-0000-000050000000}"/>
    <hyperlink ref="T86" r:id="rId82" xr:uid="{00000000-0004-0000-0000-000051000000}"/>
    <hyperlink ref="Z85" r:id="rId83" display="sayuri.sifuentes@ciqa.edu.mx" xr:uid="{00000000-0004-0000-0000-000052000000}"/>
    <hyperlink ref="Z86" r:id="rId84" display="sayuri.sifuentes@ciqa.edu.mx" xr:uid="{00000000-0004-0000-0000-000053000000}"/>
    <hyperlink ref="Z89" r:id="rId85" xr:uid="{00000000-0004-0000-0000-000054000000}"/>
    <hyperlink ref="T89" r:id="rId86" xr:uid="{00000000-0004-0000-0000-000055000000}"/>
    <hyperlink ref="T90" r:id="rId87" xr:uid="{00000000-0004-0000-0000-000056000000}"/>
    <hyperlink ref="Z90" r:id="rId88" xr:uid="{00000000-0004-0000-0000-000057000000}"/>
    <hyperlink ref="Z91" r:id="rId89" xr:uid="{00000000-0004-0000-0000-000058000000}"/>
    <hyperlink ref="T91" r:id="rId90" xr:uid="{00000000-0004-0000-0000-000059000000}"/>
    <hyperlink ref="T92" r:id="rId91" xr:uid="{00000000-0004-0000-0000-00005A000000}"/>
    <hyperlink ref="Z92" r:id="rId92" xr:uid="{00000000-0004-0000-0000-00005B000000}"/>
    <hyperlink ref="T93" r:id="rId93" xr:uid="{00000000-0004-0000-0000-00005C000000}"/>
    <hyperlink ref="Z93" r:id="rId94" xr:uid="{00000000-0004-0000-0000-00005D000000}"/>
    <hyperlink ref="T95" r:id="rId95" xr:uid="{00000000-0004-0000-0000-00005E000000}"/>
    <hyperlink ref="Z95" r:id="rId96" xr:uid="{00000000-0004-0000-0000-00005F000000}"/>
    <hyperlink ref="T96" r:id="rId97" xr:uid="{00000000-0004-0000-0000-000060000000}"/>
    <hyperlink ref="Z96" r:id="rId98" xr:uid="{00000000-0004-0000-0000-000061000000}"/>
    <hyperlink ref="T94" r:id="rId99" xr:uid="{00000000-0004-0000-0000-000062000000}"/>
    <hyperlink ref="Z94" r:id="rId100" xr:uid="{00000000-0004-0000-0000-000063000000}"/>
    <hyperlink ref="T88" r:id="rId101" xr:uid="{00000000-0004-0000-0000-000064000000}"/>
    <hyperlink ref="Z88" r:id="rId102" xr:uid="{00000000-0004-0000-0000-000065000000}"/>
    <hyperlink ref="T100" r:id="rId103" xr:uid="{00000000-0004-0000-0000-000066000000}"/>
    <hyperlink ref="Z100" r:id="rId104" xr:uid="{00000000-0004-0000-0000-000067000000}"/>
    <hyperlink ref="T101" r:id="rId105" xr:uid="{9354048C-9281-4587-A3D9-AD085BD31862}"/>
    <hyperlink ref="Z101" r:id="rId106" xr:uid="{602B2462-79EE-41FC-87FA-A6D9DEB61BDB}"/>
  </hyperlinks>
  <pageMargins left="0.11811023622047245" right="0.11811023622047245" top="0.55118110236220474" bottom="0.35433070866141736" header="0.31496062992125984" footer="0.31496062992125984"/>
  <pageSetup scale="23" fitToHeight="0" orientation="landscape" verticalDpi="0" r:id="rId107"/>
  <drawing r:id="rId1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Integrado Fideicomisos</vt:lpstr>
      <vt:lpstr>'Integrado Fideicomisos'!Área_de_impresión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Antonia Sanchez Montoya</cp:lastModifiedBy>
  <dcterms:created xsi:type="dcterms:W3CDTF">2021-02-25T18:03:59Z</dcterms:created>
  <dcterms:modified xsi:type="dcterms:W3CDTF">2023-02-07T20:03:33Z</dcterms:modified>
</cp:coreProperties>
</file>